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comments4.xml" ContentType="application/vnd.openxmlformats-officedocument.spreadsheetml.comments+xml"/>
  <Override PartName="/xl/threadedComments/threadedComment2.xml" ContentType="application/vnd.ms-excel.threaded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/>
  <mc:AlternateContent xmlns:mc="http://schemas.openxmlformats.org/markup-compatibility/2006">
    <mc:Choice Requires="x15">
      <x15ac:absPath xmlns:x15ac="http://schemas.microsoft.com/office/spreadsheetml/2010/11/ac" url="C:\Users\carolina.briceno\Downloads\"/>
    </mc:Choice>
  </mc:AlternateContent>
  <xr:revisionPtr revIDLastSave="114" documentId="13_ncr:1_{BFBCE762-C279-42E3-8D3D-E57A951C7902}" xr6:coauthVersionLast="47" xr6:coauthVersionMax="47" xr10:uidLastSave="{D442732E-BC87-46CE-97B8-BBC1A49D4F17}"/>
  <bookViews>
    <workbookView xWindow="-105" yWindow="0" windowWidth="14610" windowHeight="15585" firstSheet="3" activeTab="4" xr2:uid="{00000000-000D-0000-FFFF-FFFF00000000}"/>
  </bookViews>
  <sheets>
    <sheet name="Avance fina. R20" sheetId="6" r:id="rId1"/>
    <sheet name="Hoja1" sheetId="28" r:id="rId2"/>
    <sheet name="Regio R20 Informe" sheetId="30" state="hidden" r:id="rId3"/>
    <sheet name="Regionalización R20 PIIP" sheetId="23" r:id="rId4"/>
    <sheet name="Focalización R20 PIIP" sheetId="29" r:id="rId5"/>
    <sheet name="Focaliz R20 Informe" sheetId="31" state="hidden" r:id="rId6"/>
    <sheet name="Avance finan. R14" sheetId="20" r:id="rId7"/>
    <sheet name="Regionalización R14" sheetId="25" r:id="rId8"/>
    <sheet name="Focalización  R14" sheetId="26" r:id="rId9"/>
    <sheet name="Reservas 2024" sheetId="27" state="hidden" r:id="rId10"/>
    <sheet name="Regionalizaciòn " sheetId="16" state="hidden" r:id="rId11"/>
  </sheets>
  <definedNames>
    <definedName name="_xlnm._FilterDatabase" localSheetId="8" hidden="1">'Focalización  R14'!$C$2:$AJ$8</definedName>
    <definedName name="_xlnm._FilterDatabase" localSheetId="7" hidden="1">'Regionalización R14'!$C$5:$AG$6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26" l="1"/>
  <c r="H42" i="28"/>
  <c r="H41" i="28"/>
  <c r="H40" i="28"/>
  <c r="H36" i="28"/>
  <c r="K35" i="28"/>
  <c r="D44" i="28"/>
  <c r="P32" i="6"/>
  <c r="C41" i="28"/>
  <c r="D41" i="28"/>
  <c r="B41" i="28"/>
  <c r="P8" i="6"/>
  <c r="M8" i="6"/>
  <c r="S15" i="20"/>
  <c r="P7" i="6"/>
  <c r="S17" i="29"/>
  <c r="S18" i="29"/>
  <c r="S19" i="29"/>
  <c r="S16" i="29"/>
  <c r="S7" i="29"/>
  <c r="S8" i="29"/>
  <c r="S9" i="29"/>
  <c r="S10" i="29"/>
  <c r="S11" i="29"/>
  <c r="S12" i="29"/>
  <c r="S13" i="29"/>
  <c r="S14" i="29"/>
  <c r="S15" i="29"/>
  <c r="S6" i="29"/>
  <c r="AH30" i="23"/>
  <c r="O7" i="23"/>
  <c r="AG30" i="23"/>
  <c r="P22" i="6"/>
  <c r="AJ24" i="6"/>
  <c r="AJ25" i="6"/>
  <c r="AJ26" i="6"/>
  <c r="N6" i="6"/>
  <c r="Q27" i="6"/>
  <c r="Q17" i="6"/>
  <c r="Q15" i="6"/>
  <c r="Q21" i="6" s="1"/>
  <c r="L6" i="26"/>
  <c r="K6" i="26"/>
  <c r="O6" i="26"/>
  <c r="N6" i="26"/>
  <c r="AK5" i="29"/>
  <c r="AJ5" i="29"/>
  <c r="AI31" i="29"/>
  <c r="P19" i="29"/>
  <c r="P18" i="29"/>
  <c r="P17" i="29"/>
  <c r="P16" i="29"/>
  <c r="P15" i="29"/>
  <c r="P14" i="29"/>
  <c r="P13" i="29"/>
  <c r="P12" i="29"/>
  <c r="P11" i="29"/>
  <c r="P10" i="29"/>
  <c r="P9" i="29"/>
  <c r="P8" i="29"/>
  <c r="P7" i="29"/>
  <c r="O19" i="29"/>
  <c r="O18" i="29"/>
  <c r="O17" i="29"/>
  <c r="O16" i="29"/>
  <c r="O15" i="29"/>
  <c r="O14" i="29"/>
  <c r="O13" i="29"/>
  <c r="O12" i="29"/>
  <c r="O11" i="29"/>
  <c r="O10" i="29"/>
  <c r="O9" i="29"/>
  <c r="O8" i="29"/>
  <c r="O7" i="29"/>
  <c r="N7" i="29"/>
  <c r="M11" i="29"/>
  <c r="M7" i="29"/>
  <c r="L11" i="29"/>
  <c r="L7" i="29"/>
  <c r="R19" i="29" l="1"/>
  <c r="AK19" i="29" s="1"/>
  <c r="R18" i="29"/>
  <c r="AK18" i="29" s="1"/>
  <c r="R17" i="29"/>
  <c r="AK17" i="29" s="1"/>
  <c r="R16" i="29"/>
  <c r="AK16" i="29" s="1"/>
  <c r="R15" i="29"/>
  <c r="R14" i="29"/>
  <c r="AK14" i="29" s="1"/>
  <c r="R13" i="29"/>
  <c r="AK13" i="29" s="1"/>
  <c r="R12" i="29"/>
  <c r="AK12" i="29" s="1"/>
  <c r="R11" i="29"/>
  <c r="AK11" i="29" s="1"/>
  <c r="R10" i="29"/>
  <c r="R9" i="29"/>
  <c r="R8" i="29"/>
  <c r="AK8" i="29" s="1"/>
  <c r="AK9" i="29"/>
  <c r="AK10" i="29"/>
  <c r="R7" i="29"/>
  <c r="AK7" i="29" s="1"/>
  <c r="AI30" i="29"/>
  <c r="AL12" i="29"/>
  <c r="AL15" i="29"/>
  <c r="AL6" i="29"/>
  <c r="AK15" i="29"/>
  <c r="AK6" i="29"/>
  <c r="AJ19" i="29"/>
  <c r="AJ18" i="29"/>
  <c r="AJ17" i="29"/>
  <c r="AJ16" i="29"/>
  <c r="AJ15" i="29"/>
  <c r="AJ14" i="29"/>
  <c r="AJ13" i="29"/>
  <c r="AJ12" i="29"/>
  <c r="AJ11" i="29"/>
  <c r="AJ10" i="29"/>
  <c r="AJ9" i="29"/>
  <c r="AJ8" i="29"/>
  <c r="AJ7" i="29"/>
  <c r="AJ6" i="29"/>
  <c r="AF18" i="25"/>
  <c r="AG18" i="25"/>
  <c r="E11" i="20"/>
  <c r="G11" i="20"/>
  <c r="AF30" i="23"/>
  <c r="AL19" i="20" l="1"/>
  <c r="AL18" i="20"/>
  <c r="AL17" i="20"/>
  <c r="AL16" i="20"/>
  <c r="AN26" i="20"/>
  <c r="AM26" i="20"/>
  <c r="AL26" i="20"/>
  <c r="AL15" i="20"/>
  <c r="AP17" i="20"/>
  <c r="AO17" i="20"/>
  <c r="AP19" i="20"/>
  <c r="AO19" i="20"/>
  <c r="I33" i="28"/>
  <c r="K33" i="28"/>
  <c r="R6" i="26"/>
  <c r="AK6" i="26" s="1"/>
  <c r="Q12" i="26" s="1"/>
  <c r="Q6" i="26"/>
  <c r="AJ6" i="26" s="1"/>
  <c r="P6" i="26"/>
  <c r="R5" i="26"/>
  <c r="S26" i="20"/>
  <c r="AH14" i="25"/>
  <c r="AH13" i="25"/>
  <c r="AG6" i="25"/>
  <c r="AH8" i="25"/>
  <c r="AH7" i="25"/>
  <c r="AH6" i="25"/>
  <c r="O13" i="25"/>
  <c r="O5" i="25"/>
  <c r="I12" i="20"/>
  <c r="I11" i="20"/>
  <c r="AN25" i="20"/>
  <c r="AN24" i="20"/>
  <c r="AN23" i="20"/>
  <c r="AN20" i="20"/>
  <c r="AN19" i="20"/>
  <c r="AN18" i="20"/>
  <c r="AN17" i="20"/>
  <c r="AN16" i="20"/>
  <c r="E12" i="20"/>
  <c r="Q10" i="20"/>
  <c r="P10" i="20"/>
  <c r="O10" i="20"/>
  <c r="I37" i="28"/>
  <c r="L35" i="28"/>
  <c r="H35" i="28"/>
  <c r="G35" i="28"/>
  <c r="L34" i="28"/>
  <c r="L33" i="28"/>
  <c r="J38" i="28"/>
  <c r="J37" i="28"/>
  <c r="C34" i="28"/>
  <c r="I34" i="28"/>
  <c r="H34" i="28"/>
  <c r="J34" i="28" s="1"/>
  <c r="K34" i="28"/>
  <c r="H33" i="28"/>
  <c r="F34" i="28"/>
  <c r="J33" i="28"/>
  <c r="S26" i="29"/>
  <c r="R26" i="29"/>
  <c r="S25" i="29"/>
  <c r="P25" i="29"/>
  <c r="AH6" i="23"/>
  <c r="AL19" i="29"/>
  <c r="AL17" i="29"/>
  <c r="AL18" i="29"/>
  <c r="AL16" i="29"/>
  <c r="AL7" i="29"/>
  <c r="AL8" i="29"/>
  <c r="AL9" i="29"/>
  <c r="AL10" i="29"/>
  <c r="AL11" i="29"/>
  <c r="AL13" i="29"/>
  <c r="AL14" i="29"/>
  <c r="AL5" i="29" s="1"/>
  <c r="Q16" i="29"/>
  <c r="R6" i="29"/>
  <c r="Q7" i="29"/>
  <c r="Q19" i="29"/>
  <c r="Q17" i="29"/>
  <c r="Q18" i="29"/>
  <c r="Q8" i="29"/>
  <c r="Q9" i="29"/>
  <c r="Q10" i="29"/>
  <c r="Q11" i="29"/>
  <c r="Q12" i="29"/>
  <c r="Q13" i="29"/>
  <c r="Q14" i="29"/>
  <c r="Q15" i="29"/>
  <c r="Q6" i="29"/>
  <c r="N6" i="29"/>
  <c r="AK26" i="23"/>
  <c r="AJ26" i="23"/>
  <c r="AK6" i="23"/>
  <c r="N5" i="23"/>
  <c r="N7" i="23"/>
  <c r="S5" i="29" l="1"/>
  <c r="AH27" i="23" l="1"/>
  <c r="AH26" i="23" s="1"/>
  <c r="N26" i="23"/>
  <c r="O26" i="23"/>
  <c r="P26" i="23"/>
  <c r="AH20" i="23"/>
  <c r="AH7" i="23"/>
  <c r="AH8" i="23"/>
  <c r="AH9" i="23"/>
  <c r="AH10" i="23"/>
  <c r="AH11" i="23"/>
  <c r="AH12" i="23"/>
  <c r="AH13" i="23"/>
  <c r="AH14" i="23"/>
  <c r="AH15" i="23"/>
  <c r="AH16" i="23"/>
  <c r="AH17" i="23"/>
  <c r="AH18" i="23"/>
  <c r="AH19" i="23"/>
  <c r="O5" i="23"/>
  <c r="P15" i="6"/>
  <c r="E8" i="6" l="1"/>
  <c r="O27" i="6"/>
  <c r="AJ27" i="6"/>
  <c r="AJ20" i="6"/>
  <c r="AJ18" i="6"/>
  <c r="AJ16" i="6"/>
  <c r="AJ15" i="6"/>
  <c r="AJ14" i="6"/>
  <c r="AJ13" i="6"/>
  <c r="AJ12" i="6"/>
  <c r="AD27" i="6"/>
  <c r="M27" i="6"/>
  <c r="G12" i="20"/>
  <c r="M6" i="26" l="1"/>
  <c r="AM32" i="29"/>
  <c r="AM33" i="29"/>
  <c r="AM34" i="29"/>
  <c r="AM35" i="29"/>
  <c r="AM36" i="29"/>
  <c r="AM37" i="29"/>
  <c r="AM38" i="29"/>
  <c r="AM39" i="29"/>
  <c r="AM40" i="29"/>
  <c r="AM41" i="29"/>
  <c r="AM42" i="29"/>
  <c r="AM43" i="29"/>
  <c r="AM31" i="29"/>
  <c r="AK38" i="29"/>
  <c r="AK41" i="29" s="1"/>
  <c r="L7" i="23"/>
  <c r="L17" i="23"/>
  <c r="L14" i="23"/>
  <c r="N19" i="6" l="1"/>
  <c r="AJ19" i="6" s="1"/>
  <c r="N11" i="6"/>
  <c r="AJ11" i="6" s="1"/>
  <c r="N33" i="29" l="1"/>
  <c r="N17" i="29"/>
  <c r="N32" i="29"/>
  <c r="N31" i="29"/>
  <c r="H44" i="29"/>
  <c r="H45" i="29" s="1"/>
  <c r="I35" i="29"/>
  <c r="I36" i="29"/>
  <c r="E7" i="23"/>
  <c r="I7" i="31" s="1"/>
  <c r="K17" i="23"/>
  <c r="K7" i="23"/>
  <c r="I36" i="31"/>
  <c r="I19" i="31"/>
  <c r="I18" i="31"/>
  <c r="I16" i="31"/>
  <c r="O17" i="31"/>
  <c r="O18" i="31"/>
  <c r="O19" i="31"/>
  <c r="O16" i="31"/>
  <c r="O7" i="31"/>
  <c r="O8" i="31"/>
  <c r="O9" i="31"/>
  <c r="O10" i="31"/>
  <c r="O11" i="31"/>
  <c r="O12" i="31"/>
  <c r="O13" i="31"/>
  <c r="O14" i="31"/>
  <c r="O15" i="31"/>
  <c r="O6" i="31"/>
  <c r="AJ6" i="31" s="1"/>
  <c r="AN6" i="31" s="1"/>
  <c r="AJ38" i="31"/>
  <c r="AJ41" i="31" s="1"/>
  <c r="AI38" i="31"/>
  <c r="AH38" i="31"/>
  <c r="AK26" i="31"/>
  <c r="P26" i="31"/>
  <c r="O26" i="31"/>
  <c r="AJ26" i="31" s="1"/>
  <c r="AJ25" i="31" s="1"/>
  <c r="N26" i="31"/>
  <c r="N25" i="31" s="1"/>
  <c r="K26" i="31"/>
  <c r="F26" i="31"/>
  <c r="AK25" i="31"/>
  <c r="AF25" i="31"/>
  <c r="AE25" i="31"/>
  <c r="AD25" i="31"/>
  <c r="AC25" i="31"/>
  <c r="AB25" i="31"/>
  <c r="AA25" i="31"/>
  <c r="Z25" i="31"/>
  <c r="Y25" i="31"/>
  <c r="X25" i="31"/>
  <c r="W25" i="31"/>
  <c r="V25" i="31"/>
  <c r="U25" i="31"/>
  <c r="T25" i="31"/>
  <c r="S25" i="31"/>
  <c r="R25" i="31"/>
  <c r="Q25" i="31"/>
  <c r="M25" i="31"/>
  <c r="L25" i="31"/>
  <c r="J25" i="31"/>
  <c r="I25" i="31"/>
  <c r="D25" i="31"/>
  <c r="P19" i="31"/>
  <c r="N19" i="31"/>
  <c r="M19" i="31"/>
  <c r="L19" i="31"/>
  <c r="K19" i="31"/>
  <c r="F19" i="31"/>
  <c r="P18" i="31"/>
  <c r="N18" i="31"/>
  <c r="M18" i="31"/>
  <c r="L18" i="31"/>
  <c r="K18" i="31"/>
  <c r="F18" i="31"/>
  <c r="P17" i="31"/>
  <c r="N17" i="31"/>
  <c r="M17" i="31"/>
  <c r="L17" i="31"/>
  <c r="K17" i="31"/>
  <c r="F17" i="31"/>
  <c r="P16" i="31"/>
  <c r="N16" i="31"/>
  <c r="M16" i="31"/>
  <c r="L16" i="31"/>
  <c r="K16" i="31"/>
  <c r="F16" i="31"/>
  <c r="P15" i="31"/>
  <c r="N15" i="31"/>
  <c r="M15" i="31"/>
  <c r="L15" i="31"/>
  <c r="K15" i="31"/>
  <c r="I15" i="31"/>
  <c r="F15" i="31"/>
  <c r="P14" i="31"/>
  <c r="N14" i="31"/>
  <c r="M14" i="31"/>
  <c r="L14" i="31"/>
  <c r="K14" i="31"/>
  <c r="I14" i="31"/>
  <c r="F14" i="31"/>
  <c r="P13" i="31"/>
  <c r="N13" i="31"/>
  <c r="M13" i="31"/>
  <c r="L13" i="31"/>
  <c r="K13" i="31"/>
  <c r="I13" i="31"/>
  <c r="F13" i="31"/>
  <c r="P12" i="31"/>
  <c r="N12" i="31"/>
  <c r="M12" i="31"/>
  <c r="L12" i="31"/>
  <c r="K12" i="31"/>
  <c r="I12" i="31"/>
  <c r="F12" i="31"/>
  <c r="P11" i="31"/>
  <c r="N11" i="31"/>
  <c r="M11" i="31"/>
  <c r="L11" i="31"/>
  <c r="K11" i="31"/>
  <c r="I11" i="31"/>
  <c r="F11" i="31"/>
  <c r="P10" i="31"/>
  <c r="N10" i="31"/>
  <c r="M10" i="31"/>
  <c r="L10" i="31"/>
  <c r="K10" i="31"/>
  <c r="I10" i="31"/>
  <c r="F10" i="31"/>
  <c r="P9" i="31"/>
  <c r="N9" i="31"/>
  <c r="M9" i="31"/>
  <c r="L9" i="31"/>
  <c r="K9" i="31"/>
  <c r="I9" i="31"/>
  <c r="F9" i="31"/>
  <c r="P8" i="31"/>
  <c r="N8" i="31"/>
  <c r="M8" i="31"/>
  <c r="AK8" i="31" s="1"/>
  <c r="L8" i="31"/>
  <c r="K8" i="31"/>
  <c r="I8" i="31"/>
  <c r="F8" i="31"/>
  <c r="P7" i="31"/>
  <c r="N7" i="31"/>
  <c r="F7" i="31"/>
  <c r="P6" i="31"/>
  <c r="AK6" i="31" s="1"/>
  <c r="N6" i="31"/>
  <c r="AI6" i="31" s="1"/>
  <c r="AM6" i="31" s="1"/>
  <c r="F6" i="31"/>
  <c r="AF5" i="31"/>
  <c r="AE5" i="31"/>
  <c r="AD5" i="31"/>
  <c r="AC5" i="31"/>
  <c r="AB5" i="31"/>
  <c r="AA5" i="31"/>
  <c r="Z5" i="31"/>
  <c r="Y5" i="31"/>
  <c r="X5" i="31"/>
  <c r="W5" i="31"/>
  <c r="V5" i="31"/>
  <c r="U5" i="31"/>
  <c r="T5" i="31"/>
  <c r="S5" i="31"/>
  <c r="R5" i="31"/>
  <c r="Q5" i="31"/>
  <c r="J5" i="31"/>
  <c r="H5" i="31"/>
  <c r="G5" i="31"/>
  <c r="F5" i="31"/>
  <c r="D5" i="31"/>
  <c r="AF39" i="30"/>
  <c r="AF42" i="30" s="1"/>
  <c r="AE39" i="30"/>
  <c r="AD39" i="30"/>
  <c r="AG27" i="30"/>
  <c r="AF27" i="30"/>
  <c r="AE27" i="30"/>
  <c r="AG26" i="30"/>
  <c r="AF26" i="30"/>
  <c r="AE26" i="30"/>
  <c r="AB26" i="30"/>
  <c r="AA26" i="30"/>
  <c r="Z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AG20" i="30"/>
  <c r="AF20" i="30"/>
  <c r="AJ20" i="30" s="1"/>
  <c r="AE20" i="30"/>
  <c r="AI20" i="30" s="1"/>
  <c r="AG19" i="30"/>
  <c r="AF19" i="30"/>
  <c r="AJ19" i="30" s="1"/>
  <c r="AE19" i="30"/>
  <c r="AI19" i="30" s="1"/>
  <c r="AG18" i="30"/>
  <c r="AF18" i="30"/>
  <c r="AJ18" i="30" s="1"/>
  <c r="AE18" i="30"/>
  <c r="AI18" i="30" s="1"/>
  <c r="AG17" i="30"/>
  <c r="AF17" i="30"/>
  <c r="AJ17" i="30" s="1"/>
  <c r="AE17" i="30"/>
  <c r="AI17" i="30" s="1"/>
  <c r="AJ16" i="30"/>
  <c r="AI16" i="30"/>
  <c r="AG16" i="30"/>
  <c r="AG15" i="30"/>
  <c r="AF15" i="30"/>
  <c r="AJ15" i="30" s="1"/>
  <c r="AE15" i="30"/>
  <c r="AI15" i="30" s="1"/>
  <c r="AG14" i="30"/>
  <c r="AE14" i="30"/>
  <c r="AI14" i="30" s="1"/>
  <c r="K14" i="30"/>
  <c r="AF14" i="30" s="1"/>
  <c r="AJ14" i="30" s="1"/>
  <c r="AG13" i="30"/>
  <c r="AF13" i="30"/>
  <c r="AJ13" i="30" s="1"/>
  <c r="AE13" i="30"/>
  <c r="AI13" i="30" s="1"/>
  <c r="AG12" i="30"/>
  <c r="AF12" i="30"/>
  <c r="AJ12" i="30" s="1"/>
  <c r="AE12" i="30"/>
  <c r="AI12" i="30" s="1"/>
  <c r="AG11" i="30"/>
  <c r="AF11" i="30"/>
  <c r="AJ11" i="30" s="1"/>
  <c r="AE11" i="30"/>
  <c r="AI11" i="30" s="1"/>
  <c r="AG10" i="30"/>
  <c r="AF10" i="30"/>
  <c r="AJ10" i="30" s="1"/>
  <c r="AE10" i="30"/>
  <c r="AI10" i="30" s="1"/>
  <c r="AG9" i="30"/>
  <c r="AF9" i="30"/>
  <c r="AJ9" i="30" s="1"/>
  <c r="AE9" i="30"/>
  <c r="AI9" i="30" s="1"/>
  <c r="AG8" i="30"/>
  <c r="AF8" i="30"/>
  <c r="AJ8" i="30" s="1"/>
  <c r="AE8" i="30"/>
  <c r="AI8" i="30" s="1"/>
  <c r="K7" i="30"/>
  <c r="I7" i="30"/>
  <c r="AG7" i="30" s="1"/>
  <c r="H7" i="30"/>
  <c r="AF7" i="30" s="1"/>
  <c r="AJ7" i="30" s="1"/>
  <c r="G7" i="30"/>
  <c r="E7" i="30"/>
  <c r="AE7" i="30" s="1"/>
  <c r="AI7" i="30" s="1"/>
  <c r="AG6" i="30"/>
  <c r="AE6" i="30"/>
  <c r="AI6" i="30" s="1"/>
  <c r="T6" i="30"/>
  <c r="AF6" i="30" s="1"/>
  <c r="AJ6" i="30" s="1"/>
  <c r="AG5" i="30"/>
  <c r="AF5" i="30"/>
  <c r="AF30" i="30" s="1"/>
  <c r="AE5" i="30"/>
  <c r="AE30" i="30" s="1"/>
  <c r="AB5" i="30"/>
  <c r="AA5" i="30"/>
  <c r="Z5" i="30"/>
  <c r="Y5" i="30"/>
  <c r="X5" i="30"/>
  <c r="W5" i="30"/>
  <c r="V5" i="30"/>
  <c r="U5" i="30"/>
  <c r="T5" i="30"/>
  <c r="S5" i="30"/>
  <c r="R5" i="30"/>
  <c r="Q5" i="30"/>
  <c r="P5" i="30"/>
  <c r="O5" i="30"/>
  <c r="N5" i="30"/>
  <c r="M5" i="30"/>
  <c r="L5" i="30"/>
  <c r="K5" i="30"/>
  <c r="J5" i="30"/>
  <c r="I5" i="30"/>
  <c r="H5" i="30"/>
  <c r="G5" i="30"/>
  <c r="F5" i="30"/>
  <c r="E5" i="30"/>
  <c r="D5" i="30"/>
  <c r="D30" i="30" s="1"/>
  <c r="I19" i="29"/>
  <c r="F37" i="28"/>
  <c r="F36" i="28"/>
  <c r="F38" i="28" s="1"/>
  <c r="D38" i="28"/>
  <c r="D37" i="28"/>
  <c r="F33" i="28"/>
  <c r="G33" i="28"/>
  <c r="E27" i="28"/>
  <c r="D27" i="28"/>
  <c r="C25" i="28"/>
  <c r="E6" i="25"/>
  <c r="AK8" i="26"/>
  <c r="AK7" i="26"/>
  <c r="K12" i="20"/>
  <c r="L13" i="25"/>
  <c r="K11" i="20"/>
  <c r="L5" i="25"/>
  <c r="H6" i="26" l="1"/>
  <c r="AI6" i="26" s="1"/>
  <c r="AI18" i="31"/>
  <c r="AM18" i="31" s="1"/>
  <c r="AK15" i="31"/>
  <c r="AJ9" i="31"/>
  <c r="AN9" i="31" s="1"/>
  <c r="AI19" i="31"/>
  <c r="AM19" i="31" s="1"/>
  <c r="AI11" i="31"/>
  <c r="AM11" i="31" s="1"/>
  <c r="AI13" i="31"/>
  <c r="AM13" i="31" s="1"/>
  <c r="AI12" i="31"/>
  <c r="AM12" i="31" s="1"/>
  <c r="AI26" i="31"/>
  <c r="AI25" i="31" s="1"/>
  <c r="O5" i="31"/>
  <c r="AJ13" i="31"/>
  <c r="AN13" i="31" s="1"/>
  <c r="AJ14" i="31"/>
  <c r="AN14" i="31" s="1"/>
  <c r="AJ15" i="31"/>
  <c r="AN15" i="31" s="1"/>
  <c r="AJ19" i="31"/>
  <c r="AN19" i="31" s="1"/>
  <c r="AI10" i="31"/>
  <c r="AM10" i="31" s="1"/>
  <c r="AJ12" i="31"/>
  <c r="AN12" i="31" s="1"/>
  <c r="N5" i="31"/>
  <c r="AI17" i="31"/>
  <c r="AM17" i="31" s="1"/>
  <c r="AI16" i="31"/>
  <c r="AM16" i="31" s="1"/>
  <c r="AJ17" i="31"/>
  <c r="AN17" i="31" s="1"/>
  <c r="AI8" i="31"/>
  <c r="AM8" i="31" s="1"/>
  <c r="N19" i="29"/>
  <c r="I5" i="31"/>
  <c r="AI15" i="31"/>
  <c r="AM15" i="31" s="1"/>
  <c r="I7" i="29"/>
  <c r="AJ8" i="31"/>
  <c r="AN8" i="31" s="1"/>
  <c r="K25" i="31"/>
  <c r="AI9" i="31"/>
  <c r="AM9" i="31" s="1"/>
  <c r="AJ11" i="31"/>
  <c r="AN11" i="31" s="1"/>
  <c r="AJ18" i="31"/>
  <c r="AN18" i="31" s="1"/>
  <c r="AK11" i="31"/>
  <c r="O25" i="31"/>
  <c r="AI14" i="31"/>
  <c r="AM14" i="31" s="1"/>
  <c r="AJ16" i="31"/>
  <c r="AN16" i="31" s="1"/>
  <c r="AJ10" i="31"/>
  <c r="AN10" i="31" s="1"/>
  <c r="AK9" i="31"/>
  <c r="AK10" i="31"/>
  <c r="AK12" i="31"/>
  <c r="AK13" i="31"/>
  <c r="AK19" i="31"/>
  <c r="AK18" i="31"/>
  <c r="AK17" i="31"/>
  <c r="AK16" i="31"/>
  <c r="P5" i="31"/>
  <c r="AK14" i="31"/>
  <c r="O5" i="26"/>
  <c r="AM18" i="20"/>
  <c r="AM25" i="20" l="1"/>
  <c r="AM24" i="20"/>
  <c r="AL24" i="20"/>
  <c r="P26" i="29"/>
  <c r="O26" i="29"/>
  <c r="N26" i="29"/>
  <c r="K26" i="29"/>
  <c r="F26" i="29"/>
  <c r="G5" i="29"/>
  <c r="F6" i="29"/>
  <c r="P6" i="29"/>
  <c r="O6" i="29"/>
  <c r="N14" i="29"/>
  <c r="N8" i="29"/>
  <c r="N9" i="29"/>
  <c r="N10" i="29"/>
  <c r="N11" i="29"/>
  <c r="N12" i="29"/>
  <c r="N13" i="29"/>
  <c r="N15" i="29"/>
  <c r="L26" i="23"/>
  <c r="K26" i="23"/>
  <c r="J26" i="23"/>
  <c r="I26" i="23"/>
  <c r="L5" i="23"/>
  <c r="P5" i="29" l="1"/>
  <c r="AK16" i="23"/>
  <c r="AJ16" i="23"/>
  <c r="K14" i="23"/>
  <c r="K5" i="23" l="1"/>
  <c r="O5" i="29"/>
  <c r="M15" i="6"/>
  <c r="J5" i="23"/>
  <c r="E5" i="20" l="1"/>
  <c r="K5" i="6"/>
  <c r="L8" i="6" s="1"/>
  <c r="I5" i="6"/>
  <c r="E5" i="6"/>
  <c r="M11" i="6"/>
  <c r="AI11" i="6" s="1"/>
  <c r="M19" i="6"/>
  <c r="AI13" i="6"/>
  <c r="AI14" i="6"/>
  <c r="AI12" i="6"/>
  <c r="N21" i="6"/>
  <c r="N27" i="6"/>
  <c r="P27" i="6"/>
  <c r="AH17" i="6"/>
  <c r="AI20" i="6"/>
  <c r="M31" i="6" l="1"/>
  <c r="M7" i="6"/>
  <c r="C30" i="6"/>
  <c r="D30" i="6" s="1"/>
  <c r="M34" i="6"/>
  <c r="M21" i="6"/>
  <c r="I11" i="29"/>
  <c r="F17" i="29"/>
  <c r="I14" i="29"/>
  <c r="K34" i="20"/>
  <c r="K35" i="20" s="1"/>
  <c r="K38" i="20" s="1"/>
  <c r="D5" i="26"/>
  <c r="D5" i="25"/>
  <c r="G7" i="26"/>
  <c r="G6" i="26"/>
  <c r="I14" i="25"/>
  <c r="I13" i="25" s="1"/>
  <c r="H14" i="25"/>
  <c r="H13" i="25" s="1"/>
  <c r="I6" i="25"/>
  <c r="H6" i="25"/>
  <c r="H7" i="23"/>
  <c r="F16" i="29"/>
  <c r="H5" i="29"/>
  <c r="F7" i="29"/>
  <c r="J5" i="25"/>
  <c r="K5" i="25"/>
  <c r="M5" i="25"/>
  <c r="N5" i="25"/>
  <c r="P5" i="25"/>
  <c r="Q5" i="25"/>
  <c r="R5" i="25"/>
  <c r="S5" i="25"/>
  <c r="T5" i="25"/>
  <c r="U5" i="25"/>
  <c r="V5" i="25"/>
  <c r="W5" i="25"/>
  <c r="X5" i="25"/>
  <c r="Y5" i="25"/>
  <c r="Z5" i="25"/>
  <c r="AA5" i="25"/>
  <c r="AB5" i="25"/>
  <c r="AC5" i="25"/>
  <c r="AD5" i="25"/>
  <c r="AE5" i="25"/>
  <c r="J13" i="25"/>
  <c r="K13" i="25"/>
  <c r="M13" i="25"/>
  <c r="N13" i="25"/>
  <c r="P13" i="25"/>
  <c r="Q13" i="25"/>
  <c r="R13" i="25"/>
  <c r="S13" i="25"/>
  <c r="T13" i="25"/>
  <c r="U13" i="25"/>
  <c r="V13" i="25"/>
  <c r="W13" i="25"/>
  <c r="X13" i="25"/>
  <c r="Y13" i="25"/>
  <c r="Z13" i="25"/>
  <c r="AA13" i="25"/>
  <c r="AB13" i="25"/>
  <c r="AC13" i="25"/>
  <c r="AD13" i="25"/>
  <c r="AE13" i="25"/>
  <c r="F13" i="25"/>
  <c r="G13" i="25"/>
  <c r="G5" i="25"/>
  <c r="F5" i="25"/>
  <c r="AN15" i="20"/>
  <c r="N15" i="20"/>
  <c r="M15" i="20"/>
  <c r="N23" i="20"/>
  <c r="J23" i="20"/>
  <c r="M23" i="20"/>
  <c r="AN6" i="29"/>
  <c r="AO6" i="29"/>
  <c r="T5" i="29"/>
  <c r="R5" i="29"/>
  <c r="Q5" i="29"/>
  <c r="J5" i="29"/>
  <c r="D5" i="29"/>
  <c r="F11" i="29"/>
  <c r="K25" i="29"/>
  <c r="AL26" i="29"/>
  <c r="AL25" i="29"/>
  <c r="M25" i="29"/>
  <c r="M17" i="29"/>
  <c r="M18" i="29"/>
  <c r="M19" i="29"/>
  <c r="M16" i="29"/>
  <c r="M15" i="29"/>
  <c r="M14" i="29"/>
  <c r="M8" i="29"/>
  <c r="M9" i="29"/>
  <c r="M10" i="29"/>
  <c r="M12" i="29"/>
  <c r="M13" i="29"/>
  <c r="L17" i="29"/>
  <c r="AO17" i="29" s="1"/>
  <c r="L18" i="29"/>
  <c r="AO18" i="29" s="1"/>
  <c r="L19" i="29"/>
  <c r="AO19" i="29" s="1"/>
  <c r="L16" i="29"/>
  <c r="AO16" i="29" s="1"/>
  <c r="L15" i="29"/>
  <c r="AO15" i="29" s="1"/>
  <c r="L13" i="29"/>
  <c r="AO13" i="29" s="1"/>
  <c r="L14" i="29"/>
  <c r="AO14" i="29" s="1"/>
  <c r="L8" i="29"/>
  <c r="AO8" i="29" s="1"/>
  <c r="L9" i="29"/>
  <c r="L10" i="29"/>
  <c r="AO10" i="29" s="1"/>
  <c r="AO11" i="29"/>
  <c r="L12" i="29"/>
  <c r="AO12" i="29" s="1"/>
  <c r="K17" i="29"/>
  <c r="AN17" i="29" s="1"/>
  <c r="K18" i="29"/>
  <c r="K19" i="29"/>
  <c r="K16" i="29"/>
  <c r="K8" i="29"/>
  <c r="K9" i="29"/>
  <c r="K10" i="29"/>
  <c r="AN10" i="29" s="1"/>
  <c r="K11" i="29"/>
  <c r="K12" i="29"/>
  <c r="K13" i="29"/>
  <c r="K14" i="29"/>
  <c r="K15" i="29"/>
  <c r="I8" i="29"/>
  <c r="D5" i="23"/>
  <c r="I7" i="23"/>
  <c r="H26" i="23"/>
  <c r="G26" i="23"/>
  <c r="G7" i="23"/>
  <c r="G5" i="23"/>
  <c r="I19" i="6"/>
  <c r="AF15" i="23"/>
  <c r="AJ15" i="23" s="1"/>
  <c r="AF14" i="23"/>
  <c r="AJ14" i="23" s="1"/>
  <c r="E5" i="23"/>
  <c r="K27" i="6"/>
  <c r="J17" i="6"/>
  <c r="J21" i="6" s="1"/>
  <c r="K17" i="6"/>
  <c r="AJ17" i="6" s="1"/>
  <c r="AJ21" i="6" s="1"/>
  <c r="J15" i="20"/>
  <c r="E14" i="28"/>
  <c r="D14" i="28"/>
  <c r="E27" i="6"/>
  <c r="I15" i="6"/>
  <c r="D10" i="20"/>
  <c r="I10" i="29"/>
  <c r="F10" i="29"/>
  <c r="G8" i="26"/>
  <c r="I15" i="29"/>
  <c r="I16" i="29"/>
  <c r="I13" i="29"/>
  <c r="H7" i="26"/>
  <c r="AI7" i="26" s="1"/>
  <c r="H8" i="26"/>
  <c r="AI8" i="26" s="1"/>
  <c r="I9" i="29"/>
  <c r="I12" i="29"/>
  <c r="I18" i="29"/>
  <c r="N18" i="29" s="1"/>
  <c r="F19" i="29"/>
  <c r="F8" i="29"/>
  <c r="F9" i="29"/>
  <c r="F12" i="29"/>
  <c r="F13" i="29"/>
  <c r="F14" i="29"/>
  <c r="F15" i="29"/>
  <c r="F18" i="29"/>
  <c r="AJ38" i="29"/>
  <c r="AI38" i="29"/>
  <c r="AK26" i="29"/>
  <c r="AK25" i="29" s="1"/>
  <c r="AG25" i="29"/>
  <c r="AF25" i="29"/>
  <c r="AE25" i="29"/>
  <c r="AD25" i="29"/>
  <c r="AC25" i="29"/>
  <c r="AB25" i="29"/>
  <c r="AA25" i="29"/>
  <c r="Z25" i="29"/>
  <c r="Y25" i="29"/>
  <c r="X25" i="29"/>
  <c r="W25" i="29"/>
  <c r="V25" i="29"/>
  <c r="U25" i="29"/>
  <c r="T25" i="29"/>
  <c r="R25" i="29"/>
  <c r="Q25" i="29"/>
  <c r="O25" i="29"/>
  <c r="N25" i="29"/>
  <c r="L25" i="29"/>
  <c r="J25" i="29"/>
  <c r="I25" i="29"/>
  <c r="D25" i="29"/>
  <c r="AO9" i="29"/>
  <c r="AG5" i="29"/>
  <c r="AF5" i="29"/>
  <c r="AE5" i="29"/>
  <c r="AD5" i="29"/>
  <c r="AC5" i="29"/>
  <c r="AB5" i="29"/>
  <c r="AA5" i="29"/>
  <c r="Z5" i="29"/>
  <c r="X5" i="29"/>
  <c r="W5" i="29"/>
  <c r="V5" i="29"/>
  <c r="U5" i="29"/>
  <c r="I12" i="26"/>
  <c r="D12" i="26"/>
  <c r="E20" i="28"/>
  <c r="F20" i="28"/>
  <c r="D20" i="28"/>
  <c r="F14" i="28"/>
  <c r="F5" i="29" l="1"/>
  <c r="AN12" i="29"/>
  <c r="L7" i="31"/>
  <c r="AG7" i="23"/>
  <c r="K7" i="31"/>
  <c r="K7" i="29"/>
  <c r="AN7" i="29" s="1"/>
  <c r="M7" i="31"/>
  <c r="AH5" i="23"/>
  <c r="I5" i="23"/>
  <c r="AO7" i="29"/>
  <c r="N16" i="29"/>
  <c r="N5" i="29" s="1"/>
  <c r="K21" i="6"/>
  <c r="AJ31" i="6"/>
  <c r="M29" i="6"/>
  <c r="L5" i="26"/>
  <c r="AK5" i="26"/>
  <c r="AH5" i="25"/>
  <c r="AH18" i="25" s="1"/>
  <c r="H5" i="25"/>
  <c r="I5" i="25"/>
  <c r="AJ26" i="29"/>
  <c r="AJ25" i="29" s="1"/>
  <c r="AN9" i="29"/>
  <c r="AN8" i="29"/>
  <c r="AN15" i="29"/>
  <c r="AN14" i="29"/>
  <c r="AN18" i="29"/>
  <c r="AN11" i="29"/>
  <c r="AN13" i="29"/>
  <c r="M5" i="29"/>
  <c r="L5" i="29"/>
  <c r="AO5" i="29"/>
  <c r="I5" i="29"/>
  <c r="Y5" i="29"/>
  <c r="AN16" i="29" l="1"/>
  <c r="K5" i="29"/>
  <c r="M5" i="31"/>
  <c r="AK7" i="31"/>
  <c r="AK5" i="31" s="1"/>
  <c r="K5" i="31"/>
  <c r="AI7" i="31"/>
  <c r="AJ7" i="31"/>
  <c r="L5" i="31"/>
  <c r="AN19" i="29"/>
  <c r="E14" i="25"/>
  <c r="E18" i="25" s="1"/>
  <c r="AI5" i="26"/>
  <c r="I18" i="20"/>
  <c r="D13" i="25"/>
  <c r="D18" i="25" s="1"/>
  <c r="D8" i="20"/>
  <c r="D9" i="20"/>
  <c r="D7" i="20"/>
  <c r="D6" i="20"/>
  <c r="AL25" i="20"/>
  <c r="AL23" i="20" s="1"/>
  <c r="I24" i="20"/>
  <c r="AK23" i="20"/>
  <c r="AJ23" i="20"/>
  <c r="AI23" i="20"/>
  <c r="AH23" i="20"/>
  <c r="AG23" i="20"/>
  <c r="AF23" i="20"/>
  <c r="AE23" i="20"/>
  <c r="AD23" i="20"/>
  <c r="AC23" i="20"/>
  <c r="AB23" i="20"/>
  <c r="AA23" i="20"/>
  <c r="Z23" i="20"/>
  <c r="Y23" i="20"/>
  <c r="X23" i="20"/>
  <c r="W23" i="20"/>
  <c r="V23" i="20"/>
  <c r="U23" i="20"/>
  <c r="T23" i="20"/>
  <c r="S23" i="20"/>
  <c r="R23" i="20"/>
  <c r="Q23" i="20"/>
  <c r="P23" i="20"/>
  <c r="O23" i="20"/>
  <c r="L23" i="20"/>
  <c r="K23" i="20"/>
  <c r="J26" i="20"/>
  <c r="G23" i="20"/>
  <c r="AM20" i="20"/>
  <c r="AL20" i="20"/>
  <c r="AM19" i="20"/>
  <c r="I19" i="20"/>
  <c r="AM17" i="20"/>
  <c r="AM16" i="20"/>
  <c r="AM15" i="20" s="1"/>
  <c r="AK15" i="20"/>
  <c r="AK26" i="20" s="1"/>
  <c r="AJ15" i="20"/>
  <c r="AI15" i="20"/>
  <c r="AH15" i="20"/>
  <c r="AG15" i="20"/>
  <c r="AF15" i="20"/>
  <c r="AE15" i="20"/>
  <c r="AD15" i="20"/>
  <c r="AC15" i="20"/>
  <c r="AC26" i="20" s="1"/>
  <c r="AB15" i="20"/>
  <c r="AB26" i="20" s="1"/>
  <c r="AA15" i="20"/>
  <c r="AA26" i="20" s="1"/>
  <c r="Z15" i="20"/>
  <c r="Z26" i="20" s="1"/>
  <c r="Y15" i="20"/>
  <c r="Y26" i="20" s="1"/>
  <c r="X15" i="20"/>
  <c r="X26" i="20" s="1"/>
  <c r="W15" i="20"/>
  <c r="W26" i="20" s="1"/>
  <c r="V15" i="20"/>
  <c r="V26" i="20" s="1"/>
  <c r="U15" i="20"/>
  <c r="T15" i="20"/>
  <c r="R15" i="20"/>
  <c r="Q15" i="20"/>
  <c r="P15" i="20"/>
  <c r="O15" i="20"/>
  <c r="N26" i="20"/>
  <c r="M26" i="20"/>
  <c r="L15" i="20"/>
  <c r="K15" i="20"/>
  <c r="K26" i="20" s="1"/>
  <c r="G15" i="20"/>
  <c r="I17" i="20" l="1"/>
  <c r="I20" i="20"/>
  <c r="AN5" i="29"/>
  <c r="AN7" i="31"/>
  <c r="AJ5" i="31"/>
  <c r="AN5" i="31" s="1"/>
  <c r="AM7" i="31"/>
  <c r="AI5" i="31"/>
  <c r="AM5" i="31" s="1"/>
  <c r="U26" i="20"/>
  <c r="E13" i="25"/>
  <c r="L26" i="20"/>
  <c r="AD26" i="20"/>
  <c r="AE26" i="20"/>
  <c r="O26" i="20"/>
  <c r="AG26" i="20"/>
  <c r="AF26" i="20"/>
  <c r="G26" i="20"/>
  <c r="P26" i="20"/>
  <c r="R26" i="20"/>
  <c r="AH26" i="20"/>
  <c r="AI26" i="20"/>
  <c r="T26" i="20"/>
  <c r="AJ26" i="20"/>
  <c r="Q26" i="20"/>
  <c r="AM23" i="20"/>
  <c r="I25" i="20"/>
  <c r="I23" i="20" s="1"/>
  <c r="AF6" i="25"/>
  <c r="E5" i="25"/>
  <c r="I16" i="20"/>
  <c r="I15" i="20" s="1"/>
  <c r="G5" i="20"/>
  <c r="I26" i="20" l="1"/>
  <c r="AG27" i="23"/>
  <c r="AG26" i="23" s="1"/>
  <c r="AG8" i="23"/>
  <c r="AK8" i="23" s="1"/>
  <c r="AG9" i="23"/>
  <c r="AK9" i="23" s="1"/>
  <c r="AG10" i="23"/>
  <c r="AK10" i="23" s="1"/>
  <c r="AG11" i="23"/>
  <c r="AK11" i="23" s="1"/>
  <c r="AG12" i="23"/>
  <c r="AK12" i="23" s="1"/>
  <c r="AG13" i="23"/>
  <c r="AK13" i="23" s="1"/>
  <c r="AG14" i="23"/>
  <c r="AK14" i="23" s="1"/>
  <c r="AG15" i="23"/>
  <c r="AK15" i="23" s="1"/>
  <c r="AG17" i="23"/>
  <c r="AK17" i="23" s="1"/>
  <c r="AG18" i="23"/>
  <c r="AK18" i="23" s="1"/>
  <c r="AG19" i="23"/>
  <c r="AK19" i="23" s="1"/>
  <c r="AG20" i="23"/>
  <c r="AK20" i="23" s="1"/>
  <c r="AF7" i="23"/>
  <c r="AJ7" i="23" s="1"/>
  <c r="AF8" i="23"/>
  <c r="AJ8" i="23" s="1"/>
  <c r="AF9" i="23"/>
  <c r="AJ9" i="23" s="1"/>
  <c r="AF10" i="23"/>
  <c r="AJ10" i="23" s="1"/>
  <c r="AF11" i="23"/>
  <c r="AJ11" i="23" s="1"/>
  <c r="AF12" i="23"/>
  <c r="AJ12" i="23" s="1"/>
  <c r="AF13" i="23"/>
  <c r="AJ13" i="23" s="1"/>
  <c r="AF17" i="23"/>
  <c r="AJ17" i="23" s="1"/>
  <c r="AF18" i="23"/>
  <c r="AJ18" i="23" s="1"/>
  <c r="AF19" i="23"/>
  <c r="AJ19" i="23" s="1"/>
  <c r="AF20" i="23"/>
  <c r="AJ20" i="23" s="1"/>
  <c r="AF6" i="23"/>
  <c r="AJ6" i="23" s="1"/>
  <c r="D26" i="23"/>
  <c r="D30" i="23" s="1"/>
  <c r="L27" i="6"/>
  <c r="H27" i="6"/>
  <c r="J10" i="20"/>
  <c r="K5" i="20"/>
  <c r="I5" i="20"/>
  <c r="L10" i="20"/>
  <c r="AK7" i="23" l="1"/>
  <c r="AF5" i="23"/>
  <c r="D5" i="20"/>
  <c r="L5" i="20" s="1"/>
  <c r="AI26" i="6" l="1"/>
  <c r="AH26" i="6"/>
  <c r="AH25" i="6"/>
  <c r="G27" i="6"/>
  <c r="D7" i="6" l="1"/>
  <c r="AG39" i="23" l="1"/>
  <c r="AG42" i="23" s="1"/>
  <c r="AF39" i="23"/>
  <c r="AE39" i="23"/>
  <c r="AG14" i="25"/>
  <c r="AG13" i="25" s="1"/>
  <c r="AF14" i="25"/>
  <c r="AF13" i="25" s="1"/>
  <c r="F10" i="20" l="1"/>
  <c r="H10" i="20"/>
  <c r="AH14" i="6" l="1"/>
  <c r="L6" i="20" l="1"/>
  <c r="L7" i="20"/>
  <c r="L8" i="20"/>
  <c r="L9" i="20"/>
  <c r="J6" i="20"/>
  <c r="J7" i="20"/>
  <c r="J8" i="20"/>
  <c r="J9" i="20"/>
  <c r="H6" i="20"/>
  <c r="H7" i="20"/>
  <c r="H8" i="20"/>
  <c r="H9" i="20"/>
  <c r="F7" i="20"/>
  <c r="F8" i="20"/>
  <c r="F9" i="20"/>
  <c r="E21" i="6" l="1"/>
  <c r="D6" i="6" s="1"/>
  <c r="F6" i="6" l="1"/>
  <c r="D5" i="6"/>
  <c r="F5" i="6" s="1"/>
  <c r="C26" i="28" l="1"/>
  <c r="C27" i="28" s="1"/>
  <c r="J5" i="6"/>
  <c r="AJ7" i="26"/>
  <c r="AJ8" i="26"/>
  <c r="D29" i="28" l="1"/>
  <c r="E29" i="28"/>
  <c r="AE5" i="26"/>
  <c r="AF5" i="26"/>
  <c r="AG7" i="25"/>
  <c r="AG8" i="25"/>
  <c r="AF7" i="25"/>
  <c r="AF8" i="25"/>
  <c r="AG5" i="25" l="1"/>
  <c r="AF5" i="25"/>
  <c r="Z26" i="23"/>
  <c r="AA26" i="23"/>
  <c r="AB26" i="23"/>
  <c r="F6" i="20" l="1"/>
  <c r="AC5" i="26" l="1"/>
  <c r="AD5" i="26"/>
  <c r="AF27" i="23" l="1"/>
  <c r="AI25" i="6"/>
  <c r="AA5" i="26"/>
  <c r="AB5" i="26"/>
  <c r="T26" i="23" l="1"/>
  <c r="U26" i="23"/>
  <c r="V26" i="23"/>
  <c r="X26" i="23"/>
  <c r="X5" i="23"/>
  <c r="W5" i="26" l="1"/>
  <c r="X5" i="26"/>
  <c r="Y5" i="26"/>
  <c r="Z5" i="26"/>
  <c r="Y26" i="23" l="1"/>
  <c r="W26" i="23"/>
  <c r="AH18" i="6"/>
  <c r="AC26" i="23" l="1"/>
  <c r="AI18" i="6" l="1"/>
  <c r="U6" i="23" l="1"/>
  <c r="AG6" i="23" s="1"/>
  <c r="AG5" i="23" s="1"/>
  <c r="T5" i="23" l="1"/>
  <c r="U5" i="23"/>
  <c r="Z5" i="23" l="1"/>
  <c r="Y5" i="23"/>
  <c r="V5" i="23"/>
  <c r="W5" i="23"/>
  <c r="AB5" i="23" l="1"/>
  <c r="AA5" i="23"/>
  <c r="AC5" i="23" l="1"/>
  <c r="V5" i="26"/>
  <c r="U5" i="26"/>
  <c r="T5" i="26"/>
  <c r="S5" i="26"/>
  <c r="Q5" i="26"/>
  <c r="P5" i="26"/>
  <c r="N5" i="26"/>
  <c r="M5" i="26"/>
  <c r="K5" i="26"/>
  <c r="J5" i="26"/>
  <c r="I5" i="26"/>
  <c r="H5" i="26"/>
  <c r="H13" i="26"/>
  <c r="H12" i="26" s="1"/>
  <c r="S26" i="23"/>
  <c r="R26" i="23"/>
  <c r="Q26" i="23"/>
  <c r="M26" i="23"/>
  <c r="F26" i="23"/>
  <c r="E26" i="23"/>
  <c r="S5" i="23"/>
  <c r="R5" i="23"/>
  <c r="Q5" i="23"/>
  <c r="P5" i="23"/>
  <c r="M5" i="23"/>
  <c r="H5" i="23"/>
  <c r="F5" i="23"/>
  <c r="H16" i="26" l="1"/>
  <c r="AJ5" i="26"/>
  <c r="AF26" i="23"/>
  <c r="AI19" i="6" l="1"/>
  <c r="R27" i="6"/>
  <c r="AH24" i="6" l="1"/>
  <c r="H5" i="20" l="1"/>
  <c r="J5" i="20"/>
  <c r="F5" i="20"/>
  <c r="AI15" i="6" l="1"/>
  <c r="L7" i="6"/>
  <c r="J7" i="6"/>
  <c r="H7" i="6"/>
  <c r="L5" i="6"/>
  <c r="AI17" i="6" l="1"/>
  <c r="AT17" i="6" s="1"/>
  <c r="AC27" i="6" l="1"/>
  <c r="J27" i="6"/>
  <c r="AE27" i="6" l="1"/>
  <c r="AI24" i="6"/>
  <c r="AI27" i="6" s="1"/>
  <c r="AI16" i="6"/>
  <c r="AT15" i="6" s="1"/>
  <c r="M32" i="6" l="1"/>
  <c r="AI21" i="6"/>
  <c r="AH13" i="6"/>
  <c r="AH15" i="6"/>
  <c r="AH12" i="6"/>
  <c r="AH20" i="6"/>
  <c r="AI31" i="6" l="1"/>
  <c r="AH16" i="6"/>
  <c r="AS15" i="6" s="1"/>
  <c r="E27" i="16"/>
  <c r="AH11" i="6" l="1"/>
  <c r="L21" i="6" l="1"/>
  <c r="W27" i="6" l="1"/>
  <c r="U27" i="6"/>
  <c r="I27" i="6"/>
  <c r="AH19" i="6" l="1"/>
  <c r="AS17" i="6" s="1"/>
  <c r="AH21" i="6" l="1"/>
  <c r="Y27" i="6"/>
  <c r="AE21" i="6" l="1"/>
  <c r="AH27" i="6" l="1"/>
  <c r="AH31" i="6" s="1"/>
  <c r="AB21" i="6"/>
  <c r="F7" i="6" l="1"/>
  <c r="AD21" i="6"/>
  <c r="I21" i="6" l="1"/>
  <c r="G21" i="6"/>
  <c r="O21" i="6" l="1"/>
  <c r="R21" i="6" l="1"/>
  <c r="L6" i="6" l="1"/>
  <c r="J6" i="6"/>
  <c r="T21" i="6"/>
  <c r="V21" i="6" l="1"/>
  <c r="X21" i="6" l="1"/>
  <c r="Z21" i="6" l="1"/>
  <c r="H21" i="6" l="1"/>
  <c r="S21" i="6"/>
  <c r="P21" i="6" l="1"/>
  <c r="G5" i="6" l="1"/>
  <c r="H6" i="6"/>
  <c r="U21" i="6"/>
  <c r="E30" i="6" l="1"/>
  <c r="F30" i="6" s="1"/>
  <c r="H5" i="6"/>
  <c r="W21" i="6"/>
  <c r="Y21" i="6" l="1"/>
  <c r="AA21" i="6"/>
  <c r="AC21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wilson enrique martinez cardenas</author>
  </authors>
  <commentList>
    <comment ref="AB15" authorId="0" shapeId="0" xr:uid="{1FA83C55-B041-4021-B4C7-D66BF0FF22ED}">
      <text>
        <r>
          <rPr>
            <b/>
            <sz val="9"/>
            <color indexed="81"/>
            <rFont val="Tahoma"/>
            <family val="2"/>
          </rPr>
          <t>wilson enrique martinez cardenas:</t>
        </r>
        <r>
          <rPr>
            <sz val="9"/>
            <color indexed="81"/>
            <rFont val="Tahoma"/>
            <family val="2"/>
          </rPr>
          <t xml:space="preserve">
se restann 198000 para cuadrar los compromisos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Carolina Briceño Cardenas</author>
  </authors>
  <commentList>
    <comment ref="F34" authorId="0" shapeId="0" xr:uid="{F35606FA-42FB-4ED5-865C-BDF56F817324}">
      <text>
        <r>
          <rPr>
            <sz val="11"/>
            <color rgb="FF000000"/>
            <rFont val="Calibri"/>
            <family val="2"/>
            <scheme val="minor"/>
          </rPr>
          <t>Carolina Briceño Cardenas:
Pago Arturo + tiquetes</t>
        </r>
      </text>
    </comment>
    <comment ref="G34" authorId="0" shapeId="0" xr:uid="{78BB54BF-DBF2-46B7-B464-3061E75ACD01}">
      <text>
        <r>
          <rPr>
            <sz val="11"/>
            <color rgb="FF000000"/>
            <rFont val="Calibri"/>
            <family val="2"/>
            <scheme val="minor"/>
          </rPr>
          <t>Carolina Briceño Cardenas: Pago del contrato de Arturo Ospina</t>
        </r>
      </text>
    </comment>
    <comment ref="H34" authorId="0" shapeId="0" xr:uid="{DE741B55-C1CA-4996-8231-7B1D2BEE8348}">
      <text>
        <r>
          <rPr>
            <b/>
            <sz val="9"/>
            <color indexed="81"/>
            <rFont val="Tahoma"/>
            <family val="2"/>
          </rPr>
          <t xml:space="preserve">Tiquetes
</t>
        </r>
      </text>
    </comment>
    <comment ref="I34" authorId="0" shapeId="0" xr:uid="{37D19EA9-CD8E-403F-AE66-C546086DC060}">
      <text>
        <r>
          <rPr>
            <b/>
            <sz val="9"/>
            <color indexed="81"/>
            <rFont val="Tahoma"/>
            <family val="2"/>
          </rPr>
          <t>Tiquetes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Carolina Briceño Cardenas</author>
    <author>Jose Barros</author>
    <author>tc={10C20A82-CF51-4A0A-949C-3786F05EA780}</author>
  </authors>
  <commentList>
    <comment ref="G7" authorId="0" shapeId="0" xr:uid="{B5EBBFB2-16A7-46AC-A955-7315F64FA56D}">
      <text>
        <r>
          <rPr>
            <sz val="11"/>
            <color rgb="FF000000"/>
            <rFont val="Calibri"/>
            <family val="2"/>
            <scheme val="minor"/>
          </rPr>
          <t>Carolina Briceño Cardenas:
$963mil de comisiones + Nte Stder + Bogotá + cesion Bogotá</t>
        </r>
      </text>
    </comment>
    <comment ref="J7" authorId="0" shapeId="0" xr:uid="{74BF347A-95E3-4B72-A039-C7BB0D18C0F6}">
      <text>
        <r>
          <rPr>
            <b/>
            <sz val="9"/>
            <color indexed="81"/>
            <rFont val="Tahoma"/>
            <family val="2"/>
          </rPr>
          <t>94 comisiones</t>
        </r>
      </text>
    </comment>
    <comment ref="K7" authorId="0" shapeId="0" xr:uid="{5E02A679-F9A6-4FE2-BEB9-A0B4E08F6D11}">
      <text>
        <r>
          <rPr>
            <b/>
            <sz val="9"/>
            <color indexed="81"/>
            <rFont val="Tahoma"/>
            <family val="2"/>
          </rPr>
          <t>94 comisiones
900 mil comisiones generadas en febrero
5M nte stder 
cto 1390
bogotá + cesiones</t>
        </r>
      </text>
    </comment>
    <comment ref="E13" authorId="1" shapeId="0" xr:uid="{2F457A61-C80C-4567-B112-B561151A9242}">
      <text>
        <r>
          <rPr>
            <b/>
            <sz val="9"/>
            <color indexed="81"/>
            <rFont val="Tahoma"/>
            <charset val="1"/>
          </rPr>
          <t>Jose Barros:</t>
        </r>
        <r>
          <rPr>
            <sz val="9"/>
            <color indexed="81"/>
            <rFont val="Tahoma"/>
            <charset val="1"/>
          </rPr>
          <t xml:space="preserve">
no le alcanzaba la plata se le quito y puso a bogota
</t>
        </r>
      </text>
    </comment>
    <comment ref="E14" authorId="1" shapeId="0" xr:uid="{388F9A56-913A-49FA-A678-35FB04198B5F}">
      <text>
        <r>
          <rPr>
            <b/>
            <sz val="9"/>
            <color indexed="81"/>
            <rFont val="Tahoma"/>
            <charset val="1"/>
          </rPr>
          <t>Jose Barros:</t>
        </r>
        <r>
          <rPr>
            <sz val="9"/>
            <color indexed="81"/>
            <rFont val="Tahoma"/>
            <charset val="1"/>
          </rPr>
          <t xml:space="preserve">
esta plata estaba comprometida en norte de santander pero este dpto no tiene apropiado</t>
        </r>
      </text>
    </comment>
    <comment ref="K14" authorId="0" shapeId="0" xr:uid="{7705E595-52CE-44A6-9EF2-F8AB392A35AB}">
      <text>
        <r>
          <rPr>
            <b/>
            <sz val="9"/>
            <color indexed="81"/>
            <rFont val="Tahoma"/>
            <family val="2"/>
          </rPr>
          <t>cto 1513</t>
        </r>
      </text>
    </comment>
    <comment ref="G16" authorId="2" shapeId="0" xr:uid="{10C20A82-CF51-4A0A-949C-3786F05EA780}">
      <text>
        <t>[Threaded comment]
Your version of Excel allows you to read this threaded comment; however, any edits to it will get removed if the file is opened in a newer version of Excel. Learn more: https://go.microsoft.com/fwlink/?linkid=870924
Comment:
    $48.675.360 se pasaron a Bogotá, ya que Nte de Stder no tiene recurso apropiado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Carolina Briceño Cardenas</author>
    <author>Jose Barros</author>
    <author>tc={13AECECE-E227-45ED-B959-D6002C3C8A0E}</author>
  </authors>
  <commentList>
    <comment ref="G7" authorId="0" shapeId="0" xr:uid="{B129B89E-F8BD-4082-81DA-9AA67FF24F89}">
      <text>
        <r>
          <rPr>
            <sz val="11"/>
            <color rgb="FF000000"/>
            <rFont val="Calibri"/>
            <family val="2"/>
            <scheme val="minor"/>
          </rPr>
          <t>Carolina Briceño Cardenas:
$963mil de comisiones + Nte Stder + Bogotá + cesion Bogotá</t>
        </r>
      </text>
    </comment>
    <comment ref="J7" authorId="0" shapeId="0" xr:uid="{CDC70BF7-2C6C-40E0-9C9A-1DF21D91CEEC}">
      <text>
        <r>
          <rPr>
            <b/>
            <sz val="9"/>
            <color indexed="81"/>
            <rFont val="Tahoma"/>
            <family val="2"/>
          </rPr>
          <t>94 comisiones</t>
        </r>
      </text>
    </comment>
    <comment ref="K7" authorId="0" shapeId="0" xr:uid="{6F15366A-C635-4341-9C57-3C876D89E82B}">
      <text>
        <r>
          <rPr>
            <b/>
            <sz val="9"/>
            <color indexed="81"/>
            <rFont val="Tahoma"/>
            <family val="2"/>
          </rPr>
          <t>94 comisiones
900 mil comisiones generadas en febrero
5M nte stder 
cto 1390
bogotá + cesiones</t>
        </r>
      </text>
    </comment>
    <comment ref="M7" authorId="0" shapeId="0" xr:uid="{B24A9F3B-3E6B-4946-BE58-44B58431F83F}">
      <text>
        <r>
          <rPr>
            <b/>
            <sz val="9"/>
            <color indexed="81"/>
            <rFont val="Tahoma"/>
            <family val="2"/>
          </rPr>
          <t>Comisiones</t>
        </r>
      </text>
    </comment>
    <comment ref="N7" authorId="0" shapeId="0" xr:uid="{5A3403F2-268D-44B2-85F5-9174C66A03B5}">
      <text>
        <r>
          <rPr>
            <b/>
            <sz val="9"/>
            <color indexed="81"/>
            <rFont val="Tahoma"/>
            <family val="2"/>
          </rPr>
          <t>Comisiones, Bogotá, Bogota cesiones, Nte stder</t>
        </r>
      </text>
    </comment>
    <comment ref="E13" authorId="1" shapeId="0" xr:uid="{023EABEE-D888-493A-B464-4D322D3763F8}">
      <text>
        <r>
          <rPr>
            <b/>
            <sz val="9"/>
            <color indexed="81"/>
            <rFont val="Tahoma"/>
            <charset val="1"/>
          </rPr>
          <t>Jose Barros:</t>
        </r>
        <r>
          <rPr>
            <sz val="9"/>
            <color indexed="81"/>
            <rFont val="Tahoma"/>
            <charset val="1"/>
          </rPr>
          <t xml:space="preserve">
no le alcanzaba la plata se le quito y puso a bogota
</t>
        </r>
      </text>
    </comment>
    <comment ref="E14" authorId="1" shapeId="0" xr:uid="{7B384065-7C1D-4D0B-8918-2E36B7A53A79}">
      <text>
        <r>
          <rPr>
            <b/>
            <sz val="9"/>
            <color indexed="81"/>
            <rFont val="Tahoma"/>
            <charset val="1"/>
          </rPr>
          <t>Jose Barros:</t>
        </r>
        <r>
          <rPr>
            <sz val="9"/>
            <color indexed="81"/>
            <rFont val="Tahoma"/>
            <charset val="1"/>
          </rPr>
          <t xml:space="preserve">
esta plata estaba comprometida en norte de santander pero este dpto no tiene apropiado</t>
        </r>
      </text>
    </comment>
    <comment ref="K14" authorId="0" shapeId="0" xr:uid="{C61D74FB-5CDF-4208-ADC1-C646FDF9AF25}">
      <text>
        <r>
          <rPr>
            <b/>
            <sz val="9"/>
            <color indexed="81"/>
            <rFont val="Tahoma"/>
            <family val="2"/>
          </rPr>
          <t>cto 1513</t>
        </r>
      </text>
    </comment>
    <comment ref="L14" authorId="0" shapeId="0" xr:uid="{0DB66155-09A5-455A-9410-E3FAC106FF7B}">
      <text>
        <r>
          <rPr>
            <b/>
            <sz val="9"/>
            <color indexed="81"/>
            <rFont val="Tahoma"/>
            <family val="2"/>
          </rPr>
          <t>cto 1513</t>
        </r>
      </text>
    </comment>
    <comment ref="G16" authorId="2" shapeId="0" xr:uid="{13AECECE-E227-45ED-B959-D6002C3C8A0E}">
      <text>
        <t>[Threaded comment]
Your version of Excel allows you to read this threaded comment; however, any edits to it will get removed if the file is opened in a newer version of Excel. Learn more: https://go.microsoft.com/fwlink/?linkid=870924
Comment:
    $48.675.360 se pasaron a Bogotá, ya que Nte de Stder no tiene recurso apropiado</t>
      </text>
    </comment>
    <comment ref="K17" authorId="0" shapeId="0" xr:uid="{3792635D-250E-40EB-8D81-61041AE0B054}">
      <text>
        <r>
          <rPr>
            <sz val="11"/>
            <color rgb="FF000000"/>
            <rFont val="Calibri"/>
            <family val="2"/>
            <scheme val="minor"/>
          </rPr>
          <t>Carolina Briceño</t>
        </r>
      </text>
    </comment>
    <comment ref="L17" authorId="0" shapeId="0" xr:uid="{9CDFA108-96D7-4CB5-8D16-D797ABFD0ED1}">
      <text>
        <r>
          <rPr>
            <sz val="11"/>
            <color rgb="FF000000"/>
            <rFont val="Calibri"/>
            <family val="2"/>
            <scheme val="minor"/>
          </rPr>
          <t>Carolina Briceño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Barros</author>
  </authors>
  <commentList>
    <comment ref="H17" authorId="0" shapeId="0" xr:uid="{551310BA-33E9-43E8-BE06-412B5E3FE504}">
      <text>
        <r>
          <rPr>
            <b/>
            <sz val="9"/>
            <color indexed="81"/>
            <rFont val="Tahoma"/>
            <charset val="1"/>
          </rPr>
          <t>Jose Barros:</t>
        </r>
        <r>
          <rPr>
            <sz val="9"/>
            <color indexed="81"/>
            <rFont val="Tahoma"/>
            <charset val="1"/>
          </rPr>
          <t xml:space="preserve">
6.444.005,98 se suma a bogota porque es mayor el compromiso al apropiado</t>
        </r>
      </text>
    </comment>
    <comment ref="I17" authorId="0" shapeId="0" xr:uid="{67A39322-9E89-457D-9F0F-750F55FB2962}">
      <text>
        <r>
          <rPr>
            <b/>
            <sz val="9"/>
            <color indexed="81"/>
            <rFont val="Tahoma"/>
            <charset val="1"/>
          </rPr>
          <t>Jose Barros:</t>
        </r>
        <r>
          <rPr>
            <sz val="9"/>
            <color indexed="81"/>
            <rFont val="Tahoma"/>
            <charset val="1"/>
          </rPr>
          <t xml:space="preserve">
6.444.005,98 se suma a bogota porque es mayor el compromiso al apropiado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Barros</author>
  </authors>
  <commentList>
    <comment ref="H17" authorId="0" shapeId="0" xr:uid="{1DA49A9C-B673-43C4-9405-CB6A0CFFFC46}">
      <text>
        <r>
          <rPr>
            <b/>
            <sz val="9"/>
            <color indexed="81"/>
            <rFont val="Tahoma"/>
            <charset val="1"/>
          </rPr>
          <t>Jose Barros:</t>
        </r>
        <r>
          <rPr>
            <sz val="9"/>
            <color indexed="81"/>
            <rFont val="Tahoma"/>
            <charset val="1"/>
          </rPr>
          <t xml:space="preserve">
6.444.005,98 se suma a bogota porque es mayor el compromiso al apropiado</t>
        </r>
      </text>
    </comment>
    <comment ref="I17" authorId="0" shapeId="0" xr:uid="{65581365-EA54-45E3-867D-7E03CA595D44}">
      <text>
        <r>
          <rPr>
            <b/>
            <sz val="9"/>
            <color indexed="81"/>
            <rFont val="Tahoma"/>
            <charset val="1"/>
          </rPr>
          <t>Jose Barros:</t>
        </r>
        <r>
          <rPr>
            <sz val="9"/>
            <color indexed="81"/>
            <rFont val="Tahoma"/>
            <charset val="1"/>
          </rPr>
          <t xml:space="preserve">
6.444.005,98 se suma a bogota porque es mayor el compromiso al apropiado</t>
        </r>
      </text>
    </comment>
  </commentList>
</comments>
</file>

<file path=xl/sharedStrings.xml><?xml version="1.0" encoding="utf-8"?>
<sst xmlns="http://schemas.openxmlformats.org/spreadsheetml/2006/main" count="936" uniqueCount="208">
  <si>
    <t>SUPERINTENDENCIA DE NOTARIADO Y REGISTRO - SUPERINTENDENCIA DELEGADA PARA LA PROTECCIÓN, RESTITUCIÓN Y FORMALIZACIÓN DE TIERRAS</t>
  </si>
  <si>
    <t xml:space="preserve">EJECUCION PRESUPUESTAL CONSOLIDADA </t>
  </si>
  <si>
    <t>RUBRO</t>
  </si>
  <si>
    <t>REC</t>
  </si>
  <si>
    <t>DESCRIPCION</t>
  </si>
  <si>
    <t>APR. VIGENTE</t>
  </si>
  <si>
    <t>COMPROMISO</t>
  </si>
  <si>
    <t>COMPROMISO / APR. VIGENTE</t>
  </si>
  <si>
    <t>OBLIGACION</t>
  </si>
  <si>
    <t>OBLIGACION / APR. VIGENTE</t>
  </si>
  <si>
    <t>ORDEN PAGO</t>
  </si>
  <si>
    <t>ORDEN DE PAGO / APR. VIGENTE</t>
  </si>
  <si>
    <t>PAGOS</t>
  </si>
  <si>
    <t>PAGO / APR. VIGENTE</t>
  </si>
  <si>
    <t>C-1209-0800-15 INTEGRACION DE LA INFORMACION REGISTRAL Y CATASTRAL DE LOS BIENES INMUEBLES EN EL MARCO DE CATASTRO MULTIPROPOSITO A NIVEL  NACIONAL</t>
  </si>
  <si>
    <t>C-1209-0800-15-0-1209002-02</t>
  </si>
  <si>
    <t>20</t>
  </si>
  <si>
    <t>ADQUISICIÓN DE BIENES Y SERVICIOS</t>
  </si>
  <si>
    <t>C-1209-0800-15-0-1209007-02</t>
  </si>
  <si>
    <t xml:space="preserve">Rubro </t>
  </si>
  <si>
    <t xml:space="preserve">Actividad </t>
  </si>
  <si>
    <t>Apropiado vigente</t>
  </si>
  <si>
    <t xml:space="preserve">Tipo de soporte </t>
  </si>
  <si>
    <t xml:space="preserve">Enero </t>
  </si>
  <si>
    <t xml:space="preserve">Febrero </t>
  </si>
  <si>
    <t xml:space="preserve">Marzo </t>
  </si>
  <si>
    <t xml:space="preserve">Abril </t>
  </si>
  <si>
    <t xml:space="preserve">Mayo </t>
  </si>
  <si>
    <t>Junio</t>
  </si>
  <si>
    <t xml:space="preserve">julio </t>
  </si>
  <si>
    <t xml:space="preserve">Agosto </t>
  </si>
  <si>
    <t xml:space="preserve">Septiembre </t>
  </si>
  <si>
    <t xml:space="preserve">Octubre </t>
  </si>
  <si>
    <t xml:space="preserve">Noviembre </t>
  </si>
  <si>
    <t xml:space="preserve">Diciembre </t>
  </si>
  <si>
    <t xml:space="preserve">Total a la fecha </t>
  </si>
  <si>
    <t>Compromiso</t>
  </si>
  <si>
    <t>Obligacion</t>
  </si>
  <si>
    <t>Pagos</t>
  </si>
  <si>
    <t>C-1209-0800-15-10305B-1209002-02</t>
  </si>
  <si>
    <t>Depurar los secuenciales en los folios de matrícula inmobiliaria.</t>
  </si>
  <si>
    <t>Contratos de Prestacion de servicios</t>
  </si>
  <si>
    <t>Comisiones de servicio CDP</t>
  </si>
  <si>
    <t>Realizar la actualización de los folios de matricula inmobiliaria con base en la informacion interrelacionada con los gestores catastrales</t>
  </si>
  <si>
    <t>Realizar la conservación preventiva y digitalización de los libros de Antiguo Sistema</t>
  </si>
  <si>
    <t>Operador logistico</t>
  </si>
  <si>
    <t>Realizar la revisión y analisis de la información consignada en los libros de antiguo sistema dando apertura de folios de matricula inmobiliaria cuando proceda</t>
  </si>
  <si>
    <t xml:space="preserve">Contratos de Prestacion de servicios y adiciones </t>
  </si>
  <si>
    <t>Apoyar la gestión de las actividades administrativas, técnicas y jurídicas propias de la implementación de la politica del catastro multiproposito</t>
  </si>
  <si>
    <t xml:space="preserve">Tiquetes aereos CDP </t>
  </si>
  <si>
    <t>Comisiones de servicio y viaticos CDP</t>
  </si>
  <si>
    <t xml:space="preserve">Desarrollar e implementar las funcionalidades del sistema de información misional para la interoperabilidad entre registro y catastro </t>
  </si>
  <si>
    <t>TOTAL</t>
  </si>
  <si>
    <t>C-1209-0800-15-10305B-1209007-02</t>
  </si>
  <si>
    <t xml:space="preserve">Impartir los lineamientos internos o conjuntos con las entidades involucradas en la ejecución de la política del catastro multipropósito  </t>
  </si>
  <si>
    <t>Contratos de prestacion de servicios</t>
  </si>
  <si>
    <t>Realizar capacitaciones internas y externas para la adopción y aplicación de lineamientos en el marco del catastro multipropósito</t>
  </si>
  <si>
    <t>Operador Logistico</t>
  </si>
  <si>
    <t>Apoyar en la definición de la estrategia de cambio organizacional para la aplicación de la metodología registro catastro multipropósito</t>
  </si>
  <si>
    <t>Resumen</t>
  </si>
  <si>
    <t>Producto</t>
  </si>
  <si>
    <t>Actividad</t>
  </si>
  <si>
    <t>Apropiación 2026</t>
  </si>
  <si>
    <t xml:space="preserve">Compromiso </t>
  </si>
  <si>
    <t>Obligación</t>
  </si>
  <si>
    <t>Servicio de interoperabilidad e integración de la información del registro y el catastro multipropósito</t>
  </si>
  <si>
    <t>Apoyar la gestión de las actividades administrativas, técnicas y jurídicas propias de la implementación de la política del catastro multipropósito</t>
  </si>
  <si>
    <t>Documentos de Lineamientos Técnicos</t>
  </si>
  <si>
    <t>Apoyar en la definición de la estrategia de cambio organizacional para la aplicación de la metodología registro  catastro  multipropósito</t>
  </si>
  <si>
    <t>Resumen avance</t>
  </si>
  <si>
    <t>R14</t>
  </si>
  <si>
    <t>R20</t>
  </si>
  <si>
    <t>Reservas presupuestales</t>
  </si>
  <si>
    <t>Febrero</t>
  </si>
  <si>
    <t>Marzo</t>
  </si>
  <si>
    <t>Abril</t>
  </si>
  <si>
    <t>Acumulado</t>
  </si>
  <si>
    <t>Faltante</t>
  </si>
  <si>
    <t>Compromisos</t>
  </si>
  <si>
    <t xml:space="preserve">Obligados </t>
  </si>
  <si>
    <t>Tiquetes - Apoyar la gestión de las actividades administrativas, técnicas y jurídicas propias de la implementación de la politica del catastro multiproposito</t>
  </si>
  <si>
    <t>OPS - Apoyar la gestión de las actividades administrativas, técnicas y jurídicas propias de la implementación de la politica del catastro multiproposito</t>
  </si>
  <si>
    <t>Total</t>
  </si>
  <si>
    <t>Obligado</t>
  </si>
  <si>
    <t>Obligado reservas</t>
  </si>
  <si>
    <t>magadalena</t>
  </si>
  <si>
    <t>santander</t>
  </si>
  <si>
    <t>Valodador CRP</t>
  </si>
  <si>
    <t>Validador obligaciones</t>
  </si>
  <si>
    <t xml:space="preserve">Departamentos </t>
  </si>
  <si>
    <t>Apr. Inicial</t>
  </si>
  <si>
    <t xml:space="preserve">Junio </t>
  </si>
  <si>
    <t>Octubre</t>
  </si>
  <si>
    <t>Diciembre</t>
  </si>
  <si>
    <t xml:space="preserve">Total </t>
  </si>
  <si>
    <t xml:space="preserve">Obligaciones </t>
  </si>
  <si>
    <t>Servicio de Interoperabilidad e integración de la información del Registro y el Catastro Multipropósito</t>
  </si>
  <si>
    <t>Antioquia</t>
  </si>
  <si>
    <t>Bogotá</t>
  </si>
  <si>
    <t>Caldas</t>
  </si>
  <si>
    <t>Cauca</t>
  </si>
  <si>
    <t>Córdoba</t>
  </si>
  <si>
    <t>Cundinamarca</t>
  </si>
  <si>
    <t>Huila</t>
  </si>
  <si>
    <t>Magdalena</t>
  </si>
  <si>
    <t>Meta</t>
  </si>
  <si>
    <t>Nariño</t>
  </si>
  <si>
    <t>Norte de Santander</t>
  </si>
  <si>
    <t>Risaralda</t>
  </si>
  <si>
    <t>Santander</t>
  </si>
  <si>
    <t>Tolima</t>
  </si>
  <si>
    <t>Valle del Cauca</t>
  </si>
  <si>
    <t xml:space="preserve">mayo </t>
  </si>
  <si>
    <t>Agosto</t>
  </si>
  <si>
    <t>Documentos de lineamientos técnicos</t>
  </si>
  <si>
    <t xml:space="preserve">Total productos </t>
  </si>
  <si>
    <t>compromisos</t>
  </si>
  <si>
    <t>obligaciones</t>
  </si>
  <si>
    <t>pagos</t>
  </si>
  <si>
    <t>% Focalización</t>
  </si>
  <si>
    <t>Apr. Focalizada</t>
  </si>
  <si>
    <t>Apr. Focalizada PIIP</t>
  </si>
  <si>
    <t>Compr ENERO PIIP</t>
  </si>
  <si>
    <t>Validador crp</t>
  </si>
  <si>
    <t>%</t>
  </si>
  <si>
    <t xml:space="preserve">Valor que debió ser reportado en enero para Risaralda: </t>
  </si>
  <si>
    <t>Valor que debió ser reportado en enero para Tolima</t>
  </si>
  <si>
    <t>Valor que debió ser reportado en enero para Valle del cauca</t>
  </si>
  <si>
    <t>EN EL MES DE MARZO SE AJUSTARON LOS VALORES PARA LLEGAR A LOS MONTOS REALES EN CRP DE LOS 3 DEPARTAMENTOS</t>
  </si>
  <si>
    <t>C-1209-0800-15-10305B-1209002-0223</t>
  </si>
  <si>
    <t>IMPLEMENTACION Y MANTENIMIENTO TERRITORIAL DEL CATASTRO MULTIPROPOSITO - BM</t>
  </si>
  <si>
    <t>C-1209-0800-15-10305B-1209007-0224</t>
  </si>
  <si>
    <t>GESTIÓN DEL PROYECTO SNR - BM</t>
  </si>
  <si>
    <t>C-1209-0800-15-10305B-1209002-0232</t>
  </si>
  <si>
    <t>FORTALECIMIENTO TECNOLÓGICO DE LA SNR - BID</t>
  </si>
  <si>
    <t>C-1209-0800-15-10305B-1209002-0233</t>
  </si>
  <si>
    <t>IMPLEMENTACION Y MANTENIMIENTO TERRITORIAL DEL CATASTRO MULTIPROPOSITO - BID</t>
  </si>
  <si>
    <t>C-1209-0800-15-10305B-1209007-0234</t>
  </si>
  <si>
    <t>GESTIÓN DEL PROYECTO SNR - BID</t>
  </si>
  <si>
    <t>Valor Total 2026</t>
  </si>
  <si>
    <t>REGIONALIZACIÓN ACTUAL</t>
  </si>
  <si>
    <t>VALOR REGIONALIZACIÓN ACTUAL</t>
  </si>
  <si>
    <t>Julio</t>
  </si>
  <si>
    <t>agosto</t>
  </si>
  <si>
    <t>Septiembre</t>
  </si>
  <si>
    <t>Noviembre</t>
  </si>
  <si>
    <t>C-1209-0800-15-10305B-1209002-0223 BM</t>
  </si>
  <si>
    <t>LAS</t>
  </si>
  <si>
    <t>FIRMAS</t>
  </si>
  <si>
    <t>Valle del cauca (ORIP Cali)</t>
  </si>
  <si>
    <t>C-1209-0800-15-10305B-1209002-0233 BID</t>
  </si>
  <si>
    <t>Saneamiento</t>
  </si>
  <si>
    <t>Viáticos</t>
  </si>
  <si>
    <t>C-1209-0800-15-10305B-1209002-0232 BID</t>
  </si>
  <si>
    <t xml:space="preserve">Data No Estructurada BID </t>
  </si>
  <si>
    <t>C-1209-0800-15-10305B-1209007-0224 BM</t>
  </si>
  <si>
    <t>Unidad de gestión</t>
  </si>
  <si>
    <t>C-1209-0800-15-10305B-1209007-0234 BID</t>
  </si>
  <si>
    <t>Apro Vigente</t>
  </si>
  <si>
    <t xml:space="preserve">Julio </t>
  </si>
  <si>
    <t xml:space="preserve">noviembre </t>
  </si>
  <si>
    <t>Boyacá</t>
  </si>
  <si>
    <t xml:space="preserve">octubre </t>
  </si>
  <si>
    <t>diciembre</t>
  </si>
  <si>
    <t>Apro. Vigente</t>
  </si>
  <si>
    <t>Focalización %</t>
  </si>
  <si>
    <t>Rubro</t>
  </si>
  <si>
    <t>Identificacion</t>
  </si>
  <si>
    <t>Nombre Razon Social</t>
  </si>
  <si>
    <t>Valor Actual</t>
  </si>
  <si>
    <t>Concepto</t>
  </si>
  <si>
    <t>Num Doc Soporte Compromiso</t>
  </si>
  <si>
    <t>830016004</t>
  </si>
  <si>
    <t>REDCOMPUTO LIMITADA</t>
  </si>
  <si>
    <t>1,689,800,000.00</t>
  </si>
  <si>
    <t>FACTURA FE2802 CONTRATAR CON ENFOQUE DE CATASTRO M. LOS SERVICIOS DE SUMINISTRO, INSTALACION, CONFIGURACION, SOPORTE Y PREMISE PARA DATA NO ESTRUCTURADA SEGUN CONTRTAO BM067 DE 2024 Y CERTIFICACION DEL SUPERVISOR-INGRESO ALAMACEN 1538000 (DDE BID220)-Radicado: SNR2025ER011717CAPACITACION DE UN SISTEMA DE BOVEDA DE INFORMACION ON</t>
  </si>
  <si>
    <t>29524</t>
  </si>
  <si>
    <t>OK</t>
  </si>
  <si>
    <t>PRODUCTO</t>
  </si>
  <si>
    <t>INDICADOR DE</t>
  </si>
  <si>
    <t>DEPARTAMENTO</t>
  </si>
  <si>
    <t xml:space="preserve">Valor </t>
  </si>
  <si>
    <t>Oficinas de Registro de Instrumentos Públicos que interoperan con el catastro multipropósito</t>
  </si>
  <si>
    <t>BOGOTA- Nacional</t>
  </si>
  <si>
    <t>ANTIOQUIA</t>
  </si>
  <si>
    <t>ARAUCA</t>
  </si>
  <si>
    <t>BOYACA</t>
  </si>
  <si>
    <t>CAQUETA</t>
  </si>
  <si>
    <t>CUNDINAMARCA</t>
  </si>
  <si>
    <t>HUILA</t>
  </si>
  <si>
    <t>NORTE DE SANTANDER</t>
  </si>
  <si>
    <t>SANTANDER</t>
  </si>
  <si>
    <t>TOLIMA</t>
  </si>
  <si>
    <t>CAUCA</t>
  </si>
  <si>
    <t>NARIÑO</t>
  </si>
  <si>
    <t>VALLE</t>
  </si>
  <si>
    <t>CASANARE</t>
  </si>
  <si>
    <t>META</t>
  </si>
  <si>
    <t>ATLANTICO</t>
  </si>
  <si>
    <t>BOLIVAR</t>
  </si>
  <si>
    <t>CESAR</t>
  </si>
  <si>
    <t>CORDOBA</t>
  </si>
  <si>
    <t>GUAJIRA</t>
  </si>
  <si>
    <t>MAGDALENA</t>
  </si>
  <si>
    <t>SUCRE</t>
  </si>
  <si>
    <t>INDICADOR DE PRODUCTO</t>
  </si>
  <si>
    <t>Documentos de lineamientos técnicos realizados</t>
  </si>
  <si>
    <t>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</si>
</sst>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* #,##0\ &quot;€&quot;_-;\-* #,##0\ &quot;€&quot;_-;_-* &quot;-&quot;\ &quot;€&quot;_-;_-@_-"/>
    <numFmt numFmtId="41" formatCode="_-* #,##0_-;\-* #,##0_-;_-* &quot;-&quot;_-;_-@_-"/>
    <numFmt numFmtId="43" formatCode="_-* #,##0.00_-;\-* #,##0.00_-;_-* &quot;-&quot;??_-;_-@_-"/>
    <numFmt numFmtId="164" formatCode="&quot;$&quot;\ #,##0.00;[Red]\-&quot;$&quot;\ #,##0.00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[$-1240A]&quot;$&quot;\ #,##0.00;\(&quot;$&quot;\ #,##0.00\)"/>
    <numFmt numFmtId="168" formatCode="&quot;$&quot;\ #,##0.00"/>
    <numFmt numFmtId="169" formatCode="_(* #,##0.00_);_(* \(#,##0.00\);_(* &quot;-&quot;??_);_(@_)"/>
    <numFmt numFmtId="170" formatCode="_(* #,##0_);_(* \(#,##0\);_(* &quot;-&quot;_);_(@_)"/>
    <numFmt numFmtId="171" formatCode="_(&quot;$&quot;\ * #,##0_);_(&quot;$&quot;\ * \(#,##0\);_(&quot;$&quot;\ * &quot;-&quot;??_);_(@_)"/>
    <numFmt numFmtId="172" formatCode="0.000"/>
    <numFmt numFmtId="173" formatCode="[$-1240A]&quot;$&quot;\ #,##0.000;\(&quot;$&quot;\ #,##0.000\)"/>
    <numFmt numFmtId="174" formatCode="_(&quot;$&quot;\ * #,##0.00_);_(&quot;$&quot;\ * \(#,##0.00\);_(&quot;$&quot;\ * &quot;-&quot;??_);_(@_)"/>
    <numFmt numFmtId="175" formatCode="_-* #,##0_-;\-* #,##0_-;_-* &quot;-&quot;??_-;_-@_-"/>
    <numFmt numFmtId="176" formatCode="[$-1240A]&quot;$&quot;\ #,##0.00;\-&quot;$&quot;\ #,##0.00"/>
    <numFmt numFmtId="177" formatCode="_-[$$-240A]\ * #,##0.00_-;\-[$$-240A]\ * #,##0.00_-;_-[$$-240A]\ * &quot;-&quot;??_-;_-@_-"/>
    <numFmt numFmtId="178" formatCode="_-[$$-409]* #,##0.00_ ;_-[$$-409]* \-#,##0.00\ ;_-[$$-409]* &quot;-&quot;??_ ;_-@_ "/>
  </numFmts>
  <fonts count="46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 Light"/>
      <family val="2"/>
    </font>
    <font>
      <sz val="9"/>
      <color rgb="FFFFFFFF"/>
      <name val="Calibri Light"/>
      <family val="2"/>
    </font>
    <font>
      <b/>
      <sz val="9"/>
      <color rgb="FFFFFFFF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</font>
    <font>
      <u/>
      <sz val="10"/>
      <color theme="10"/>
      <name val="Arial"/>
      <family val="2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sz val="9"/>
      <name val="Calibri Light"/>
      <family val="2"/>
      <scheme val="major"/>
    </font>
    <font>
      <sz val="9"/>
      <name val="Calibri Light"/>
      <family val="2"/>
      <scheme val="major"/>
    </font>
    <font>
      <sz val="9"/>
      <color rgb="FFA8052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0"/>
      <color rgb="FFFFFFFF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rgb="FFFF0000"/>
      <name val="Calibri Light"/>
      <family val="2"/>
      <scheme val="major"/>
    </font>
    <font>
      <b/>
      <sz val="9"/>
      <color rgb="FFFF0000"/>
      <name val="Calibri Light"/>
      <family val="2"/>
      <scheme val="major"/>
    </font>
    <font>
      <b/>
      <sz val="11"/>
      <color rgb="FF000000"/>
      <name val="Calibri"/>
      <family val="2"/>
      <scheme val="minor"/>
    </font>
    <font>
      <b/>
      <sz val="10"/>
      <name val="Calibri Light"/>
      <family val="2"/>
      <scheme val="major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006FC0"/>
        <bgColor indexed="64"/>
      </patternFill>
    </fill>
    <fill>
      <patternFill patternType="solid">
        <fgColor theme="0"/>
        <bgColor theme="6" tint="0.39997558519241921"/>
      </patternFill>
    </fill>
    <fill>
      <patternFill patternType="solid">
        <fgColor rgb="FF1F4E7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theme="6" tint="0.39997558519241921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6" tint="0.79998168889431442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2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" fillId="0" borderId="0"/>
    <xf numFmtId="0" fontId="2" fillId="0" borderId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0" fontId="1" fillId="0" borderId="0"/>
    <xf numFmtId="0" fontId="1" fillId="0" borderId="0"/>
    <xf numFmtId="166" fontId="7" fillId="0" borderId="0" applyFont="0" applyFill="0" applyBorder="0" applyAlignment="0" applyProtection="0"/>
  </cellStyleXfs>
  <cellXfs count="419">
    <xf numFmtId="0" fontId="0" fillId="0" borderId="0" xfId="0"/>
    <xf numFmtId="0" fontId="3" fillId="0" borderId="0" xfId="17"/>
    <xf numFmtId="0" fontId="13" fillId="0" borderId="1" xfId="17" applyFont="1" applyBorder="1" applyAlignment="1">
      <alignment vertical="center" wrapText="1"/>
    </xf>
    <xf numFmtId="164" fontId="13" fillId="0" borderId="1" xfId="17" applyNumberFormat="1" applyFont="1" applyBorder="1" applyAlignment="1">
      <alignment horizontal="center" vertical="center" wrapText="1"/>
    </xf>
    <xf numFmtId="164" fontId="13" fillId="0" borderId="1" xfId="17" applyNumberFormat="1" applyFont="1" applyBorder="1" applyAlignment="1">
      <alignment vertical="center" wrapText="1"/>
    </xf>
    <xf numFmtId="0" fontId="14" fillId="4" borderId="1" xfId="17" applyFont="1" applyFill="1" applyBorder="1" applyAlignment="1">
      <alignment horizontal="center" vertical="center" wrapText="1"/>
    </xf>
    <xf numFmtId="164" fontId="14" fillId="4" borderId="1" xfId="17" applyNumberFormat="1" applyFont="1" applyFill="1" applyBorder="1" applyAlignment="1">
      <alignment horizontal="center" vertical="center" wrapText="1"/>
    </xf>
    <xf numFmtId="0" fontId="15" fillId="5" borderId="15" xfId="17" applyFont="1" applyFill="1" applyBorder="1" applyAlignment="1">
      <alignment vertical="center" wrapText="1"/>
    </xf>
    <xf numFmtId="0" fontId="15" fillId="5" borderId="16" xfId="17" applyFont="1" applyFill="1" applyBorder="1" applyAlignment="1">
      <alignment vertical="center" wrapText="1"/>
    </xf>
    <xf numFmtId="0" fontId="16" fillId="0" borderId="17" xfId="17" applyFont="1" applyBorder="1" applyAlignment="1">
      <alignment vertical="center" wrapText="1"/>
    </xf>
    <xf numFmtId="0" fontId="16" fillId="0" borderId="18" xfId="17" applyFont="1" applyBorder="1" applyAlignment="1">
      <alignment vertical="center" wrapText="1"/>
    </xf>
    <xf numFmtId="0" fontId="17" fillId="0" borderId="19" xfId="17" applyFont="1" applyBorder="1" applyAlignment="1">
      <alignment vertical="center" wrapText="1"/>
    </xf>
    <xf numFmtId="164" fontId="17" fillId="0" borderId="19" xfId="17" applyNumberFormat="1" applyFont="1" applyBorder="1" applyAlignment="1">
      <alignment vertical="center" wrapText="1"/>
    </xf>
    <xf numFmtId="0" fontId="3" fillId="0" borderId="20" xfId="17" applyBorder="1" applyAlignment="1">
      <alignment vertical="top" wrapText="1"/>
    </xf>
    <xf numFmtId="0" fontId="3" fillId="0" borderId="21" xfId="17" applyBorder="1" applyAlignment="1">
      <alignment vertical="top" wrapText="1"/>
    </xf>
    <xf numFmtId="0" fontId="17" fillId="0" borderId="21" xfId="17" applyFont="1" applyBorder="1" applyAlignment="1">
      <alignment vertical="center" wrapText="1"/>
    </xf>
    <xf numFmtId="164" fontId="17" fillId="0" borderId="21" xfId="17" applyNumberFormat="1" applyFont="1" applyBorder="1" applyAlignment="1">
      <alignment horizontal="right" vertical="center" wrapText="1"/>
    </xf>
    <xf numFmtId="0" fontId="13" fillId="3" borderId="1" xfId="17" applyFont="1" applyFill="1" applyBorder="1" applyAlignment="1">
      <alignment vertical="center" wrapText="1"/>
    </xf>
    <xf numFmtId="0" fontId="12" fillId="0" borderId="14" xfId="8" applyFont="1" applyBorder="1" applyAlignment="1">
      <alignment horizontal="center" vertical="center" wrapText="1"/>
    </xf>
    <xf numFmtId="0" fontId="18" fillId="0" borderId="14" xfId="8" applyFont="1" applyBorder="1" applyAlignment="1">
      <alignment horizontal="center" vertical="center" wrapText="1"/>
    </xf>
    <xf numFmtId="0" fontId="18" fillId="0" borderId="25" xfId="8" applyFont="1" applyBorder="1" applyAlignment="1">
      <alignment horizontal="center" vertical="center" wrapText="1"/>
    </xf>
    <xf numFmtId="49" fontId="19" fillId="0" borderId="23" xfId="4" applyNumberFormat="1" applyFont="1" applyBorder="1" applyAlignment="1">
      <alignment wrapText="1"/>
    </xf>
    <xf numFmtId="49" fontId="20" fillId="0" borderId="23" xfId="4" applyNumberFormat="1" applyFont="1" applyBorder="1" applyAlignment="1">
      <alignment wrapText="1"/>
    </xf>
    <xf numFmtId="175" fontId="21" fillId="0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176" fontId="22" fillId="0" borderId="1" xfId="0" applyNumberFormat="1" applyFont="1" applyBorder="1" applyAlignment="1">
      <alignment horizontal="right" vertical="center" wrapText="1" readingOrder="1"/>
    </xf>
    <xf numFmtId="49" fontId="20" fillId="0" borderId="23" xfId="4" applyNumberFormat="1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26" fillId="2" borderId="1" xfId="16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166" fontId="26" fillId="2" borderId="0" xfId="16" applyFont="1" applyFill="1" applyAlignment="1">
      <alignment horizontal="center" vertical="center"/>
    </xf>
    <xf numFmtId="3" fontId="28" fillId="2" borderId="5" xfId="0" applyNumberFormat="1" applyFont="1" applyFill="1" applyBorder="1" applyAlignment="1">
      <alignment horizontal="center" vertical="center" wrapText="1"/>
    </xf>
    <xf numFmtId="3" fontId="28" fillId="2" borderId="1" xfId="0" applyNumberFormat="1" applyFont="1" applyFill="1" applyBorder="1" applyAlignment="1">
      <alignment horizontal="center" vertical="center" wrapText="1"/>
    </xf>
    <xf numFmtId="43" fontId="28" fillId="2" borderId="1" xfId="1" applyFont="1" applyFill="1" applyBorder="1" applyAlignment="1">
      <alignment horizontal="center" vertical="center" wrapText="1"/>
    </xf>
    <xf numFmtId="3" fontId="28" fillId="2" borderId="1" xfId="3" applyNumberFormat="1" applyFont="1" applyFill="1" applyBorder="1" applyAlignment="1">
      <alignment horizontal="center" vertical="center" wrapText="1"/>
    </xf>
    <xf numFmtId="3" fontId="28" fillId="2" borderId="6" xfId="3" applyNumberFormat="1" applyFont="1" applyFill="1" applyBorder="1" applyAlignment="1">
      <alignment horizontal="center" vertical="center" wrapText="1"/>
    </xf>
    <xf numFmtId="167" fontId="29" fillId="2" borderId="1" xfId="0" applyNumberFormat="1" applyFont="1" applyFill="1" applyBorder="1" applyAlignment="1">
      <alignment horizontal="center" vertical="center" wrapText="1" readingOrder="1"/>
    </xf>
    <xf numFmtId="168" fontId="26" fillId="2" borderId="0" xfId="0" applyNumberFormat="1" applyFont="1" applyFill="1" applyAlignment="1">
      <alignment horizontal="center" vertical="center"/>
    </xf>
    <xf numFmtId="4" fontId="26" fillId="2" borderId="0" xfId="0" applyNumberFormat="1" applyFont="1" applyFill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167" fontId="29" fillId="2" borderId="1" xfId="0" applyNumberFormat="1" applyFont="1" applyFill="1" applyBorder="1" applyAlignment="1">
      <alignment horizontal="center" vertical="center" wrapText="1"/>
    </xf>
    <xf numFmtId="10" fontId="29" fillId="2" borderId="1" xfId="3" applyNumberFormat="1" applyFont="1" applyFill="1" applyBorder="1" applyAlignment="1">
      <alignment horizontal="center" vertical="center"/>
    </xf>
    <xf numFmtId="168" fontId="29" fillId="2" borderId="0" xfId="0" applyNumberFormat="1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 wrapText="1"/>
    </xf>
    <xf numFmtId="167" fontId="29" fillId="2" borderId="0" xfId="0" applyNumberFormat="1" applyFont="1" applyFill="1" applyAlignment="1">
      <alignment horizontal="center" vertical="center"/>
    </xf>
    <xf numFmtId="167" fontId="26" fillId="2" borderId="0" xfId="0" applyNumberFormat="1" applyFont="1" applyFill="1" applyAlignment="1">
      <alignment horizontal="center" vertical="center" wrapText="1" readingOrder="1"/>
    </xf>
    <xf numFmtId="167" fontId="26" fillId="2" borderId="0" xfId="0" applyNumberFormat="1" applyFont="1" applyFill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174" fontId="29" fillId="2" borderId="1" xfId="0" applyNumberFormat="1" applyFont="1" applyFill="1" applyBorder="1" applyAlignment="1">
      <alignment horizontal="center" vertical="center"/>
    </xf>
    <xf numFmtId="167" fontId="29" fillId="2" borderId="1" xfId="0" applyNumberFormat="1" applyFont="1" applyFill="1" applyBorder="1" applyAlignment="1">
      <alignment horizontal="center" vertical="center"/>
    </xf>
    <xf numFmtId="174" fontId="29" fillId="2" borderId="1" xfId="2" applyNumberFormat="1" applyFont="1" applyFill="1" applyBorder="1" applyAlignment="1">
      <alignment horizontal="center" vertical="center" wrapText="1"/>
    </xf>
    <xf numFmtId="168" fontId="29" fillId="2" borderId="1" xfId="0" applyNumberFormat="1" applyFont="1" applyFill="1" applyBorder="1" applyAlignment="1">
      <alignment horizontal="center" vertical="center"/>
    </xf>
    <xf numFmtId="164" fontId="26" fillId="2" borderId="0" xfId="0" applyNumberFormat="1" applyFont="1" applyFill="1" applyAlignment="1">
      <alignment horizontal="center" vertical="center"/>
    </xf>
    <xf numFmtId="166" fontId="26" fillId="2" borderId="0" xfId="0" applyNumberFormat="1" applyFont="1" applyFill="1" applyAlignment="1">
      <alignment horizontal="center" vertical="center"/>
    </xf>
    <xf numFmtId="168" fontId="26" fillId="2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171" fontId="29" fillId="2" borderId="1" xfId="2" applyNumberFormat="1" applyFont="1" applyFill="1" applyBorder="1" applyAlignment="1">
      <alignment horizontal="center" vertical="center" wrapText="1"/>
    </xf>
    <xf numFmtId="167" fontId="28" fillId="2" borderId="1" xfId="0" applyNumberFormat="1" applyFont="1" applyFill="1" applyBorder="1" applyAlignment="1">
      <alignment horizontal="center" vertical="center"/>
    </xf>
    <xf numFmtId="171" fontId="29" fillId="2" borderId="1" xfId="2" applyNumberFormat="1" applyFont="1" applyFill="1" applyBorder="1" applyAlignment="1">
      <alignment horizontal="center" vertical="center"/>
    </xf>
    <xf numFmtId="168" fontId="31" fillId="2" borderId="1" xfId="16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171" fontId="29" fillId="2" borderId="0" xfId="2" applyNumberFormat="1" applyFont="1" applyFill="1" applyBorder="1" applyAlignment="1">
      <alignment horizontal="center" vertical="center"/>
    </xf>
    <xf numFmtId="171" fontId="26" fillId="2" borderId="0" xfId="0" applyNumberFormat="1" applyFont="1" applyFill="1" applyAlignment="1">
      <alignment horizontal="center" vertical="center"/>
    </xf>
    <xf numFmtId="4" fontId="30" fillId="2" borderId="0" xfId="0" applyNumberFormat="1" applyFont="1" applyFill="1"/>
    <xf numFmtId="43" fontId="26" fillId="2" borderId="0" xfId="0" applyNumberFormat="1" applyFont="1" applyFill="1" applyAlignment="1">
      <alignment horizontal="center" vertical="center"/>
    </xf>
    <xf numFmtId="172" fontId="26" fillId="2" borderId="0" xfId="0" applyNumberFormat="1" applyFont="1" applyFill="1" applyAlignment="1">
      <alignment horizontal="center" vertical="center"/>
    </xf>
    <xf numFmtId="168" fontId="26" fillId="2" borderId="0" xfId="16" applyNumberFormat="1" applyFont="1" applyFill="1" applyAlignment="1">
      <alignment horizontal="center" vertical="center"/>
    </xf>
    <xf numFmtId="0" fontId="26" fillId="0" borderId="1" xfId="0" applyFont="1" applyBorder="1" applyAlignment="1">
      <alignment horizontal="center" vertical="center" wrapText="1" readingOrder="1"/>
    </xf>
    <xf numFmtId="0" fontId="26" fillId="0" borderId="1" xfId="0" applyFont="1" applyBorder="1" applyAlignment="1">
      <alignment horizontal="left" vertical="center" wrapText="1" readingOrder="1"/>
    </xf>
    <xf numFmtId="0" fontId="26" fillId="2" borderId="1" xfId="0" applyFont="1" applyFill="1" applyBorder="1" applyAlignment="1">
      <alignment horizontal="center" vertical="center" wrapText="1"/>
    </xf>
    <xf numFmtId="166" fontId="29" fillId="6" borderId="1" xfId="16" applyFont="1" applyFill="1" applyBorder="1" applyAlignment="1">
      <alignment horizontal="center" vertical="center" wrapText="1"/>
    </xf>
    <xf numFmtId="166" fontId="29" fillId="2" borderId="1" xfId="16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166" fontId="29" fillId="6" borderId="1" xfId="16" applyFont="1" applyFill="1" applyBorder="1" applyAlignment="1">
      <alignment horizontal="center" vertical="center"/>
    </xf>
    <xf numFmtId="166" fontId="26" fillId="2" borderId="1" xfId="0" applyNumberFormat="1" applyFont="1" applyFill="1" applyBorder="1" applyAlignment="1">
      <alignment horizontal="center" vertical="center"/>
    </xf>
    <xf numFmtId="0" fontId="30" fillId="2" borderId="0" xfId="0" applyFont="1" applyFill="1"/>
    <xf numFmtId="4" fontId="29" fillId="2" borderId="0" xfId="0" applyNumberFormat="1" applyFont="1" applyFill="1" applyAlignment="1">
      <alignment horizontal="center" vertical="center"/>
    </xf>
    <xf numFmtId="166" fontId="29" fillId="2" borderId="0" xfId="16" applyFont="1" applyFill="1" applyAlignment="1">
      <alignment horizontal="center" vertical="center"/>
    </xf>
    <xf numFmtId="166" fontId="29" fillId="2" borderId="0" xfId="0" applyNumberFormat="1" applyFont="1" applyFill="1" applyAlignment="1">
      <alignment horizontal="center" vertical="center"/>
    </xf>
    <xf numFmtId="0" fontId="27" fillId="0" borderId="1" xfId="0" applyFont="1" applyBorder="1" applyAlignment="1">
      <alignment horizontal="center" vertical="center" wrapText="1" readingOrder="1"/>
    </xf>
    <xf numFmtId="0" fontId="26" fillId="2" borderId="1" xfId="0" applyFont="1" applyFill="1" applyBorder="1" applyAlignment="1">
      <alignment vertical="center" wrapText="1"/>
    </xf>
    <xf numFmtId="0" fontId="26" fillId="2" borderId="0" xfId="0" applyFont="1" applyFill="1"/>
    <xf numFmtId="0" fontId="26" fillId="2" borderId="1" xfId="0" applyFont="1" applyFill="1" applyBorder="1"/>
    <xf numFmtId="174" fontId="27" fillId="2" borderId="0" xfId="0" applyNumberFormat="1" applyFont="1" applyFill="1"/>
    <xf numFmtId="167" fontId="28" fillId="2" borderId="1" xfId="0" applyNumberFormat="1" applyFont="1" applyFill="1" applyBorder="1" applyAlignment="1">
      <alignment horizontal="center" vertical="center" wrapText="1"/>
    </xf>
    <xf numFmtId="171" fontId="27" fillId="2" borderId="0" xfId="0" applyNumberFormat="1" applyFont="1" applyFill="1"/>
    <xf numFmtId="168" fontId="27" fillId="2" borderId="0" xfId="0" applyNumberFormat="1" applyFont="1" applyFill="1"/>
    <xf numFmtId="171" fontId="26" fillId="2" borderId="0" xfId="0" applyNumberFormat="1" applyFont="1" applyFill="1"/>
    <xf numFmtId="0" fontId="26" fillId="2" borderId="24" xfId="0" applyFont="1" applyFill="1" applyBorder="1" applyAlignment="1">
      <alignment horizontal="left" indent="1"/>
    </xf>
    <xf numFmtId="166" fontId="26" fillId="2" borderId="24" xfId="16" applyFont="1" applyFill="1" applyBorder="1" applyAlignment="1">
      <alignment horizontal="left" indent="1"/>
    </xf>
    <xf numFmtId="166" fontId="26" fillId="2" borderId="24" xfId="16" applyFont="1" applyFill="1" applyBorder="1"/>
    <xf numFmtId="166" fontId="26" fillId="2" borderId="0" xfId="16" applyFont="1" applyFill="1" applyBorder="1"/>
    <xf numFmtId="167" fontId="26" fillId="2" borderId="0" xfId="16" applyNumberFormat="1" applyFont="1" applyFill="1" applyBorder="1"/>
    <xf numFmtId="0" fontId="26" fillId="2" borderId="0" xfId="0" applyFont="1" applyFill="1" applyAlignment="1">
      <alignment horizontal="left" indent="1"/>
    </xf>
    <xf numFmtId="166" fontId="26" fillId="2" borderId="0" xfId="16" applyFont="1" applyFill="1" applyBorder="1" applyAlignment="1">
      <alignment horizontal="left" indent="1"/>
    </xf>
    <xf numFmtId="166" fontId="26" fillId="2" borderId="1" xfId="16" applyFont="1" applyFill="1" applyBorder="1"/>
    <xf numFmtId="166" fontId="29" fillId="6" borderId="1" xfId="16" applyFont="1" applyFill="1" applyBorder="1" applyAlignment="1">
      <alignment horizontal="left" wrapText="1"/>
    </xf>
    <xf numFmtId="166" fontId="26" fillId="2" borderId="1" xfId="16" applyFont="1" applyFill="1" applyBorder="1" applyAlignment="1">
      <alignment horizontal="left" indent="1"/>
    </xf>
    <xf numFmtId="164" fontId="26" fillId="2" borderId="1" xfId="16" applyNumberFormat="1" applyFont="1" applyFill="1" applyBorder="1"/>
    <xf numFmtId="167" fontId="26" fillId="2" borderId="1" xfId="16" applyNumberFormat="1" applyFont="1" applyFill="1" applyBorder="1"/>
    <xf numFmtId="0" fontId="26" fillId="2" borderId="1" xfId="0" applyFont="1" applyFill="1" applyBorder="1" applyAlignment="1">
      <alignment horizontal="left" indent="1"/>
    </xf>
    <xf numFmtId="166" fontId="26" fillId="2" borderId="0" xfId="16" applyFont="1" applyFill="1"/>
    <xf numFmtId="0" fontId="29" fillId="6" borderId="1" xfId="0" applyFont="1" applyFill="1" applyBorder="1" applyAlignment="1">
      <alignment horizontal="left"/>
    </xf>
    <xf numFmtId="166" fontId="29" fillId="6" borderId="1" xfId="0" applyNumberFormat="1" applyFont="1" applyFill="1" applyBorder="1" applyAlignment="1">
      <alignment horizontal="left"/>
    </xf>
    <xf numFmtId="166" fontId="29" fillId="6" borderId="1" xfId="16" applyFont="1" applyFill="1" applyBorder="1" applyAlignment="1">
      <alignment horizontal="left"/>
    </xf>
    <xf numFmtId="0" fontId="34" fillId="2" borderId="24" xfId="0" applyFont="1" applyFill="1" applyBorder="1" applyAlignment="1">
      <alignment horizontal="center" vertical="center"/>
    </xf>
    <xf numFmtId="166" fontId="34" fillId="2" borderId="24" xfId="16" applyFont="1" applyFill="1" applyBorder="1" applyAlignment="1">
      <alignment horizontal="center" vertical="center"/>
    </xf>
    <xf numFmtId="166" fontId="34" fillId="2" borderId="0" xfId="16" applyFont="1" applyFill="1" applyBorder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166" fontId="34" fillId="2" borderId="0" xfId="16" applyFont="1" applyFill="1" applyAlignment="1">
      <alignment horizontal="center" vertical="center"/>
    </xf>
    <xf numFmtId="166" fontId="33" fillId="2" borderId="0" xfId="0" applyNumberFormat="1" applyFont="1" applyFill="1" applyAlignment="1">
      <alignment horizontal="center" vertical="center"/>
    </xf>
    <xf numFmtId="166" fontId="34" fillId="2" borderId="1" xfId="16" applyFont="1" applyFill="1" applyBorder="1" applyAlignment="1">
      <alignment horizontal="center" vertical="center"/>
    </xf>
    <xf numFmtId="166" fontId="34" fillId="2" borderId="11" xfId="16" applyFont="1" applyFill="1" applyBorder="1" applyAlignment="1">
      <alignment horizontal="center" vertical="center"/>
    </xf>
    <xf numFmtId="166" fontId="32" fillId="6" borderId="1" xfId="16" applyFont="1" applyFill="1" applyBorder="1" applyAlignment="1">
      <alignment horizontal="center" vertical="center" wrapText="1"/>
    </xf>
    <xf numFmtId="10" fontId="32" fillId="6" borderId="1" xfId="3" applyNumberFormat="1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vertical="center" wrapText="1"/>
    </xf>
    <xf numFmtId="166" fontId="26" fillId="2" borderId="7" xfId="16" applyFont="1" applyFill="1" applyBorder="1" applyAlignment="1">
      <alignment horizontal="center" vertical="center"/>
    </xf>
    <xf numFmtId="0" fontId="35" fillId="7" borderId="27" xfId="0" applyFont="1" applyFill="1" applyBorder="1" applyAlignment="1">
      <alignment horizontal="center" vertical="center" wrapText="1"/>
    </xf>
    <xf numFmtId="0" fontId="35" fillId="7" borderId="14" xfId="0" applyFont="1" applyFill="1" applyBorder="1" applyAlignment="1">
      <alignment horizontal="center" vertical="center" wrapText="1"/>
    </xf>
    <xf numFmtId="171" fontId="37" fillId="2" borderId="7" xfId="2" applyNumberFormat="1" applyFont="1" applyFill="1" applyBorder="1" applyAlignment="1">
      <alignment horizontal="center" vertical="center"/>
    </xf>
    <xf numFmtId="166" fontId="37" fillId="2" borderId="1" xfId="16" applyFont="1" applyFill="1" applyBorder="1" applyAlignment="1">
      <alignment horizontal="center" vertical="center" wrapText="1"/>
    </xf>
    <xf numFmtId="166" fontId="37" fillId="2" borderId="1" xfId="16" applyFont="1" applyFill="1" applyBorder="1" applyAlignment="1">
      <alignment horizontal="center" vertical="center"/>
    </xf>
    <xf numFmtId="166" fontId="36" fillId="0" borderId="1" xfId="16" applyFont="1" applyBorder="1"/>
    <xf numFmtId="166" fontId="36" fillId="2" borderId="1" xfId="16" applyFont="1" applyFill="1" applyBorder="1" applyAlignment="1">
      <alignment horizontal="center" vertical="center"/>
    </xf>
    <xf numFmtId="166" fontId="37" fillId="2" borderId="1" xfId="16" applyFont="1" applyFill="1" applyBorder="1" applyAlignment="1">
      <alignment vertical="center" wrapText="1"/>
    </xf>
    <xf numFmtId="166" fontId="36" fillId="0" borderId="1" xfId="16" applyFont="1" applyFill="1" applyBorder="1"/>
    <xf numFmtId="166" fontId="26" fillId="2" borderId="13" xfId="16" applyFont="1" applyFill="1" applyBorder="1" applyAlignment="1">
      <alignment horizontal="center" vertical="center"/>
    </xf>
    <xf numFmtId="10" fontId="26" fillId="2" borderId="1" xfId="3" applyNumberFormat="1" applyFont="1" applyFill="1" applyBorder="1" applyAlignment="1">
      <alignment horizontal="center" vertical="center"/>
    </xf>
    <xf numFmtId="166" fontId="26" fillId="2" borderId="0" xfId="0" applyNumberFormat="1" applyFont="1" applyFill="1"/>
    <xf numFmtId="166" fontId="34" fillId="2" borderId="0" xfId="0" applyNumberFormat="1" applyFont="1" applyFill="1" applyAlignment="1">
      <alignment horizontal="center" vertical="center"/>
    </xf>
    <xf numFmtId="166" fontId="26" fillId="2" borderId="11" xfId="16" applyFont="1" applyFill="1" applyBorder="1" applyAlignment="1">
      <alignment horizontal="center" vertical="center"/>
    </xf>
    <xf numFmtId="166" fontId="26" fillId="2" borderId="23" xfId="0" applyNumberFormat="1" applyFont="1" applyFill="1" applyBorder="1" applyAlignment="1">
      <alignment horizontal="center" vertical="center"/>
    </xf>
    <xf numFmtId="166" fontId="26" fillId="2" borderId="11" xfId="0" applyNumberFormat="1" applyFont="1" applyFill="1" applyBorder="1" applyAlignment="1">
      <alignment horizontal="center" vertical="center"/>
    </xf>
    <xf numFmtId="166" fontId="29" fillId="6" borderId="14" xfId="16" applyFont="1" applyFill="1" applyBorder="1" applyAlignment="1">
      <alignment horizontal="center" vertical="center"/>
    </xf>
    <xf numFmtId="166" fontId="29" fillId="6" borderId="11" xfId="16" applyFont="1" applyFill="1" applyBorder="1" applyAlignment="1">
      <alignment horizontal="center" vertical="center" wrapText="1"/>
    </xf>
    <xf numFmtId="166" fontId="29" fillId="6" borderId="23" xfId="16" applyFont="1" applyFill="1" applyBorder="1" applyAlignment="1">
      <alignment horizontal="center" vertical="center" wrapText="1"/>
    </xf>
    <xf numFmtId="0" fontId="26" fillId="2" borderId="30" xfId="0" applyFont="1" applyFill="1" applyBorder="1" applyAlignment="1">
      <alignment horizontal="center" vertical="center"/>
    </xf>
    <xf numFmtId="166" fontId="26" fillId="2" borderId="31" xfId="0" applyNumberFormat="1" applyFont="1" applyFill="1" applyBorder="1" applyAlignment="1">
      <alignment horizontal="center" vertical="center"/>
    </xf>
    <xf numFmtId="166" fontId="26" fillId="3" borderId="1" xfId="16" applyFont="1" applyFill="1" applyBorder="1" applyAlignment="1">
      <alignment horizontal="center" vertical="center"/>
    </xf>
    <xf numFmtId="10" fontId="26" fillId="3" borderId="1" xfId="3" applyNumberFormat="1" applyFont="1" applyFill="1" applyBorder="1" applyAlignment="1">
      <alignment horizontal="center" vertical="center"/>
    </xf>
    <xf numFmtId="167" fontId="29" fillId="2" borderId="23" xfId="0" applyNumberFormat="1" applyFont="1" applyFill="1" applyBorder="1" applyAlignment="1">
      <alignment horizontal="center" vertical="center"/>
    </xf>
    <xf numFmtId="168" fontId="26" fillId="2" borderId="23" xfId="0" applyNumberFormat="1" applyFont="1" applyFill="1" applyBorder="1"/>
    <xf numFmtId="167" fontId="29" fillId="2" borderId="11" xfId="0" applyNumberFormat="1" applyFont="1" applyFill="1" applyBorder="1" applyAlignment="1">
      <alignment horizontal="center" vertical="center"/>
    </xf>
    <xf numFmtId="43" fontId="26" fillId="2" borderId="0" xfId="0" applyNumberFormat="1" applyFont="1" applyFill="1"/>
    <xf numFmtId="0" fontId="26" fillId="2" borderId="22" xfId="0" applyFont="1" applyFill="1" applyBorder="1" applyAlignment="1">
      <alignment horizontal="center"/>
    </xf>
    <xf numFmtId="166" fontId="26" fillId="8" borderId="1" xfId="16" applyFont="1" applyFill="1" applyBorder="1" applyAlignment="1">
      <alignment horizontal="center" vertical="center"/>
    </xf>
    <xf numFmtId="166" fontId="26" fillId="0" borderId="1" xfId="16" applyFont="1" applyFill="1" applyBorder="1" applyAlignment="1">
      <alignment horizontal="center" vertical="center"/>
    </xf>
    <xf numFmtId="166" fontId="26" fillId="8" borderId="1" xfId="16" applyFont="1" applyFill="1" applyBorder="1" applyAlignment="1">
      <alignment horizontal="left" indent="1"/>
    </xf>
    <xf numFmtId="166" fontId="26" fillId="2" borderId="23" xfId="0" applyNumberFormat="1" applyFont="1" applyFill="1" applyBorder="1"/>
    <xf numFmtId="2" fontId="26" fillId="2" borderId="0" xfId="0" applyNumberFormat="1" applyFont="1" applyFill="1" applyAlignment="1">
      <alignment horizontal="center" vertical="center"/>
    </xf>
    <xf numFmtId="166" fontId="34" fillId="2" borderId="23" xfId="0" applyNumberFormat="1" applyFont="1" applyFill="1" applyBorder="1" applyAlignment="1">
      <alignment horizontal="center" vertical="center"/>
    </xf>
    <xf numFmtId="166" fontId="34" fillId="2" borderId="23" xfId="16" applyFont="1" applyFill="1" applyBorder="1" applyAlignment="1">
      <alignment horizontal="center" vertical="center"/>
    </xf>
    <xf numFmtId="0" fontId="34" fillId="2" borderId="23" xfId="0" applyFont="1" applyFill="1" applyBorder="1" applyAlignment="1">
      <alignment horizontal="center" vertical="center"/>
    </xf>
    <xf numFmtId="166" fontId="32" fillId="6" borderId="7" xfId="16" applyFont="1" applyFill="1" applyBorder="1" applyAlignment="1">
      <alignment horizontal="center" vertical="center" wrapText="1"/>
    </xf>
    <xf numFmtId="166" fontId="32" fillId="6" borderId="26" xfId="16" applyFont="1" applyFill="1" applyBorder="1" applyAlignment="1">
      <alignment horizontal="center" vertical="center" wrapText="1"/>
    </xf>
    <xf numFmtId="178" fontId="29" fillId="2" borderId="0" xfId="0" applyNumberFormat="1" applyFont="1" applyFill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166" fontId="26" fillId="2" borderId="22" xfId="16" applyFont="1" applyFill="1" applyBorder="1" applyAlignment="1">
      <alignment horizontal="center" vertical="center"/>
    </xf>
    <xf numFmtId="0" fontId="26" fillId="2" borderId="22" xfId="0" applyFont="1" applyFill="1" applyBorder="1" applyAlignment="1">
      <alignment horizontal="center" vertical="center"/>
    </xf>
    <xf numFmtId="167" fontId="29" fillId="0" borderId="1" xfId="0" applyNumberFormat="1" applyFont="1" applyBorder="1" applyAlignment="1">
      <alignment horizontal="center" vertical="center"/>
    </xf>
    <xf numFmtId="3" fontId="27" fillId="2" borderId="0" xfId="0" applyNumberFormat="1" applyFont="1" applyFill="1" applyAlignment="1">
      <alignment horizontal="center" vertical="center" wrapText="1"/>
    </xf>
    <xf numFmtId="168" fontId="40" fillId="2" borderId="0" xfId="0" applyNumberFormat="1" applyFont="1" applyFill="1" applyAlignment="1">
      <alignment horizontal="center" vertical="center"/>
    </xf>
    <xf numFmtId="168" fontId="41" fillId="2" borderId="0" xfId="0" applyNumberFormat="1" applyFont="1" applyFill="1" applyAlignment="1">
      <alignment horizontal="center" vertical="center"/>
    </xf>
    <xf numFmtId="166" fontId="26" fillId="9" borderId="1" xfId="16" applyFont="1" applyFill="1" applyBorder="1" applyAlignment="1">
      <alignment horizontal="center" vertical="center"/>
    </xf>
    <xf numFmtId="168" fontId="29" fillId="2" borderId="7" xfId="0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6" fillId="0" borderId="0" xfId="0" applyFont="1"/>
    <xf numFmtId="171" fontId="29" fillId="0" borderId="13" xfId="2" applyNumberFormat="1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 readingOrder="1"/>
    </xf>
    <xf numFmtId="0" fontId="28" fillId="0" borderId="1" xfId="0" applyFont="1" applyBorder="1" applyAlignment="1">
      <alignment horizontal="center" vertical="center" wrapText="1"/>
    </xf>
    <xf numFmtId="167" fontId="29" fillId="0" borderId="1" xfId="0" applyNumberFormat="1" applyFont="1" applyBorder="1" applyAlignment="1">
      <alignment horizontal="center" vertical="center" wrapText="1"/>
    </xf>
    <xf numFmtId="10" fontId="29" fillId="0" borderId="1" xfId="3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10" fontId="29" fillId="0" borderId="0" xfId="0" applyNumberFormat="1" applyFont="1" applyAlignment="1">
      <alignment horizontal="center" vertical="center"/>
    </xf>
    <xf numFmtId="168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71" fontId="29" fillId="0" borderId="1" xfId="2" applyNumberFormat="1" applyFont="1" applyFill="1" applyBorder="1" applyAlignment="1">
      <alignment horizontal="center" vertical="center"/>
    </xf>
    <xf numFmtId="168" fontId="29" fillId="0" borderId="1" xfId="0" applyNumberFormat="1" applyFont="1" applyBorder="1" applyAlignment="1">
      <alignment horizontal="center" vertical="center"/>
    </xf>
    <xf numFmtId="167" fontId="29" fillId="0" borderId="11" xfId="0" applyNumberFormat="1" applyFont="1" applyBorder="1" applyAlignment="1">
      <alignment horizontal="center" vertical="center"/>
    </xf>
    <xf numFmtId="168" fontId="26" fillId="0" borderId="23" xfId="0" applyNumberFormat="1" applyFont="1" applyBorder="1"/>
    <xf numFmtId="178" fontId="0" fillId="0" borderId="0" xfId="0" applyNumberFormat="1"/>
    <xf numFmtId="178" fontId="42" fillId="0" borderId="0" xfId="0" applyNumberFormat="1" applyFont="1"/>
    <xf numFmtId="9" fontId="0" fillId="0" borderId="0" xfId="0" applyNumberFormat="1"/>
    <xf numFmtId="10" fontId="0" fillId="0" borderId="0" xfId="0" applyNumberFormat="1"/>
    <xf numFmtId="0" fontId="29" fillId="2" borderId="33" xfId="0" applyFont="1" applyFill="1" applyBorder="1" applyAlignment="1">
      <alignment horizontal="center" vertical="center" wrapText="1"/>
    </xf>
    <xf numFmtId="167" fontId="29" fillId="2" borderId="33" xfId="0" applyNumberFormat="1" applyFont="1" applyFill="1" applyBorder="1" applyAlignment="1">
      <alignment horizontal="center" vertical="center"/>
    </xf>
    <xf numFmtId="167" fontId="29" fillId="2" borderId="34" xfId="0" applyNumberFormat="1" applyFont="1" applyFill="1" applyBorder="1" applyAlignment="1">
      <alignment horizontal="center" vertical="center"/>
    </xf>
    <xf numFmtId="0" fontId="29" fillId="2" borderId="36" xfId="0" applyFont="1" applyFill="1" applyBorder="1" applyAlignment="1">
      <alignment horizontal="center" vertical="center" wrapText="1"/>
    </xf>
    <xf numFmtId="167" fontId="29" fillId="2" borderId="36" xfId="0" applyNumberFormat="1" applyFont="1" applyFill="1" applyBorder="1" applyAlignment="1">
      <alignment horizontal="center" vertical="center"/>
    </xf>
    <xf numFmtId="167" fontId="29" fillId="2" borderId="37" xfId="0" applyNumberFormat="1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center" vertical="center" wrapText="1"/>
    </xf>
    <xf numFmtId="174" fontId="29" fillId="2" borderId="7" xfId="2" applyNumberFormat="1" applyFont="1" applyFill="1" applyBorder="1" applyAlignment="1">
      <alignment horizontal="center" vertical="center" wrapText="1"/>
    </xf>
    <xf numFmtId="167" fontId="29" fillId="2" borderId="7" xfId="0" applyNumberFormat="1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 wrapText="1"/>
    </xf>
    <xf numFmtId="167" fontId="29" fillId="2" borderId="14" xfId="0" applyNumberFormat="1" applyFont="1" applyFill="1" applyBorder="1" applyAlignment="1">
      <alignment horizontal="center" vertical="center"/>
    </xf>
    <xf numFmtId="167" fontId="29" fillId="2" borderId="39" xfId="0" applyNumberFormat="1" applyFont="1" applyFill="1" applyBorder="1" applyAlignment="1">
      <alignment horizontal="center" vertical="center"/>
    </xf>
    <xf numFmtId="0" fontId="29" fillId="2" borderId="41" xfId="0" applyFont="1" applyFill="1" applyBorder="1" applyAlignment="1">
      <alignment horizontal="center" vertical="center" wrapText="1"/>
    </xf>
    <xf numFmtId="174" fontId="29" fillId="2" borderId="41" xfId="2" applyNumberFormat="1" applyFont="1" applyFill="1" applyBorder="1" applyAlignment="1">
      <alignment horizontal="center" vertical="center" wrapText="1"/>
    </xf>
    <xf numFmtId="167" fontId="29" fillId="2" borderId="41" xfId="0" applyNumberFormat="1" applyFont="1" applyFill="1" applyBorder="1" applyAlignment="1">
      <alignment horizontal="center" vertical="center"/>
    </xf>
    <xf numFmtId="43" fontId="26" fillId="2" borderId="41" xfId="0" applyNumberFormat="1" applyFont="1" applyFill="1" applyBorder="1" applyAlignment="1">
      <alignment horizontal="center" vertical="center"/>
    </xf>
    <xf numFmtId="167" fontId="29" fillId="2" borderId="42" xfId="0" applyNumberFormat="1" applyFont="1" applyFill="1" applyBorder="1" applyAlignment="1">
      <alignment horizontal="center" vertical="center"/>
    </xf>
    <xf numFmtId="43" fontId="26" fillId="2" borderId="33" xfId="0" applyNumberFormat="1" applyFont="1" applyFill="1" applyBorder="1" applyAlignment="1">
      <alignment horizontal="center" vertical="center"/>
    </xf>
    <xf numFmtId="43" fontId="29" fillId="2" borderId="33" xfId="0" applyNumberFormat="1" applyFont="1" applyFill="1" applyBorder="1" applyAlignment="1">
      <alignment horizontal="center" vertical="center"/>
    </xf>
    <xf numFmtId="168" fontId="29" fillId="2" borderId="33" xfId="0" applyNumberFormat="1" applyFont="1" applyFill="1" applyBorder="1" applyAlignment="1">
      <alignment horizontal="center" vertical="center"/>
    </xf>
    <xf numFmtId="0" fontId="26" fillId="2" borderId="41" xfId="0" applyFont="1" applyFill="1" applyBorder="1" applyAlignment="1">
      <alignment horizontal="center" vertical="center"/>
    </xf>
    <xf numFmtId="43" fontId="29" fillId="2" borderId="41" xfId="0" applyNumberFormat="1" applyFont="1" applyFill="1" applyBorder="1" applyAlignment="1">
      <alignment horizontal="center" vertical="center"/>
    </xf>
    <xf numFmtId="177" fontId="29" fillId="2" borderId="33" xfId="0" applyNumberFormat="1" applyFont="1" applyFill="1" applyBorder="1" applyAlignment="1">
      <alignment horizontal="center" vertical="center"/>
    </xf>
    <xf numFmtId="167" fontId="29" fillId="2" borderId="44" xfId="0" applyNumberFormat="1" applyFont="1" applyFill="1" applyBorder="1" applyAlignment="1">
      <alignment horizontal="center" vertical="center"/>
    </xf>
    <xf numFmtId="166" fontId="26" fillId="2" borderId="36" xfId="16" applyFont="1" applyFill="1" applyBorder="1" applyAlignment="1">
      <alignment horizontal="center" vertical="center"/>
    </xf>
    <xf numFmtId="167" fontId="29" fillId="0" borderId="36" xfId="0" applyNumberFormat="1" applyFont="1" applyBorder="1" applyAlignment="1">
      <alignment horizontal="center" vertical="center"/>
    </xf>
    <xf numFmtId="168" fontId="29" fillId="2" borderId="36" xfId="0" applyNumberFormat="1" applyFont="1" applyFill="1" applyBorder="1" applyAlignment="1">
      <alignment horizontal="center" vertical="center"/>
    </xf>
    <xf numFmtId="168" fontId="26" fillId="2" borderId="36" xfId="0" applyNumberFormat="1" applyFont="1" applyFill="1" applyBorder="1" applyAlignment="1">
      <alignment horizontal="center" vertical="center"/>
    </xf>
    <xf numFmtId="43" fontId="29" fillId="2" borderId="14" xfId="0" applyNumberFormat="1" applyFont="1" applyFill="1" applyBorder="1" applyAlignment="1">
      <alignment horizontal="center" vertical="center"/>
    </xf>
    <xf numFmtId="167" fontId="29" fillId="0" borderId="33" xfId="0" applyNumberFormat="1" applyFont="1" applyBorder="1" applyAlignment="1">
      <alignment horizontal="center" vertical="center"/>
    </xf>
    <xf numFmtId="167" fontId="29" fillId="0" borderId="14" xfId="0" applyNumberFormat="1" applyFont="1" applyBorder="1" applyAlignment="1">
      <alignment horizontal="center" vertical="center"/>
    </xf>
    <xf numFmtId="167" fontId="29" fillId="0" borderId="41" xfId="0" applyNumberFormat="1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26" fillId="2" borderId="14" xfId="0" applyFont="1" applyFill="1" applyBorder="1"/>
    <xf numFmtId="171" fontId="29" fillId="2" borderId="14" xfId="0" applyNumberFormat="1" applyFont="1" applyFill="1" applyBorder="1" applyAlignment="1">
      <alignment horizontal="center" vertical="center"/>
    </xf>
    <xf numFmtId="174" fontId="29" fillId="2" borderId="14" xfId="0" applyNumberFormat="1" applyFont="1" applyFill="1" applyBorder="1" applyAlignment="1">
      <alignment horizontal="center" vertical="center"/>
    </xf>
    <xf numFmtId="0" fontId="29" fillId="0" borderId="33" xfId="0" applyFont="1" applyBorder="1" applyAlignment="1">
      <alignment horizontal="center" vertical="center" wrapText="1"/>
    </xf>
    <xf numFmtId="171" fontId="29" fillId="0" borderId="45" xfId="2" applyNumberFormat="1" applyFont="1" applyFill="1" applyBorder="1" applyAlignment="1">
      <alignment vertical="center" wrapText="1"/>
    </xf>
    <xf numFmtId="167" fontId="29" fillId="0" borderId="33" xfId="16" applyNumberFormat="1" applyFont="1" applyFill="1" applyBorder="1" applyAlignment="1">
      <alignment horizontal="center" vertical="center" wrapText="1"/>
    </xf>
    <xf numFmtId="0" fontId="26" fillId="0" borderId="33" xfId="0" applyFont="1" applyBorder="1"/>
    <xf numFmtId="167" fontId="29" fillId="0" borderId="34" xfId="0" applyNumberFormat="1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 wrapText="1"/>
    </xf>
    <xf numFmtId="167" fontId="29" fillId="0" borderId="36" xfId="16" applyNumberFormat="1" applyFont="1" applyFill="1" applyBorder="1" applyAlignment="1">
      <alignment horizontal="center" vertical="center" wrapText="1"/>
    </xf>
    <xf numFmtId="0" fontId="26" fillId="0" borderId="36" xfId="0" applyFont="1" applyBorder="1"/>
    <xf numFmtId="167" fontId="29" fillId="0" borderId="37" xfId="0" applyNumberFormat="1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 wrapText="1"/>
    </xf>
    <xf numFmtId="174" fontId="29" fillId="0" borderId="46" xfId="2" applyNumberFormat="1" applyFont="1" applyFill="1" applyBorder="1" applyAlignment="1">
      <alignment horizontal="center" vertical="center" wrapText="1"/>
    </xf>
    <xf numFmtId="167" fontId="29" fillId="0" borderId="41" xfId="16" applyNumberFormat="1" applyFont="1" applyFill="1" applyBorder="1" applyAlignment="1">
      <alignment horizontal="center" vertical="center" wrapText="1"/>
    </xf>
    <xf numFmtId="167" fontId="29" fillId="0" borderId="42" xfId="0" applyNumberFormat="1" applyFont="1" applyBorder="1" applyAlignment="1">
      <alignment horizontal="center" vertical="center"/>
    </xf>
    <xf numFmtId="171" fontId="29" fillId="0" borderId="33" xfId="2" applyNumberFormat="1" applyFont="1" applyFill="1" applyBorder="1" applyAlignment="1">
      <alignment vertical="center" wrapText="1"/>
    </xf>
    <xf numFmtId="43" fontId="26" fillId="0" borderId="33" xfId="1" applyFont="1" applyFill="1" applyBorder="1"/>
    <xf numFmtId="171" fontId="29" fillId="0" borderId="36" xfId="2" applyNumberFormat="1" applyFont="1" applyFill="1" applyBorder="1" applyAlignment="1">
      <alignment vertical="center" wrapText="1"/>
    </xf>
    <xf numFmtId="0" fontId="26" fillId="0" borderId="11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167" fontId="29" fillId="0" borderId="14" xfId="16" applyNumberFormat="1" applyFont="1" applyFill="1" applyBorder="1" applyAlignment="1">
      <alignment horizontal="center" vertical="center" wrapText="1"/>
    </xf>
    <xf numFmtId="0" fontId="26" fillId="0" borderId="14" xfId="0" applyFont="1" applyBorder="1"/>
    <xf numFmtId="167" fontId="29" fillId="0" borderId="39" xfId="0" applyNumberFormat="1" applyFont="1" applyBorder="1" applyAlignment="1">
      <alignment horizontal="center" vertical="center"/>
    </xf>
    <xf numFmtId="4" fontId="26" fillId="0" borderId="0" xfId="0" applyNumberFormat="1" applyFont="1"/>
    <xf numFmtId="178" fontId="0" fillId="0" borderId="23" xfId="0" applyNumberFormat="1" applyBorder="1"/>
    <xf numFmtId="178" fontId="0" fillId="0" borderId="47" xfId="0" applyNumberFormat="1" applyBorder="1"/>
    <xf numFmtId="178" fontId="0" fillId="0" borderId="30" xfId="0" applyNumberFormat="1" applyBorder="1"/>
    <xf numFmtId="178" fontId="0" fillId="0" borderId="48" xfId="0" applyNumberFormat="1" applyBorder="1"/>
    <xf numFmtId="178" fontId="1" fillId="0" borderId="23" xfId="0" applyNumberFormat="1" applyFont="1" applyBorder="1"/>
    <xf numFmtId="3" fontId="1" fillId="0" borderId="23" xfId="0" applyNumberFormat="1" applyFont="1" applyBorder="1"/>
    <xf numFmtId="0" fontId="43" fillId="2" borderId="1" xfId="0" applyFont="1" applyFill="1" applyBorder="1" applyAlignment="1">
      <alignment vertical="center" wrapText="1"/>
    </xf>
    <xf numFmtId="0" fontId="44" fillId="0" borderId="14" xfId="0" applyFont="1" applyBorder="1" applyAlignment="1">
      <alignment horizontal="center" vertical="center" wrapText="1"/>
    </xf>
    <xf numFmtId="166" fontId="29" fillId="9" borderId="1" xfId="16" applyFont="1" applyFill="1" applyBorder="1" applyAlignment="1">
      <alignment horizontal="center" vertical="center" wrapText="1"/>
    </xf>
    <xf numFmtId="167" fontId="29" fillId="9" borderId="1" xfId="0" applyNumberFormat="1" applyFont="1" applyFill="1" applyBorder="1" applyAlignment="1">
      <alignment horizontal="center" vertical="center" wrapText="1"/>
    </xf>
    <xf numFmtId="178" fontId="26" fillId="2" borderId="0" xfId="0" applyNumberFormat="1" applyFont="1" applyFill="1" applyAlignment="1">
      <alignment horizontal="center" vertical="center"/>
    </xf>
    <xf numFmtId="166" fontId="26" fillId="2" borderId="0" xfId="16" applyFont="1" applyFill="1" applyAlignment="1">
      <alignment horizontal="center" vertical="center" wrapText="1"/>
    </xf>
    <xf numFmtId="166" fontId="29" fillId="0" borderId="1" xfId="16" applyFont="1" applyFill="1" applyBorder="1" applyAlignment="1">
      <alignment horizontal="center" vertical="center" wrapText="1"/>
    </xf>
    <xf numFmtId="167" fontId="31" fillId="0" borderId="36" xfId="0" applyNumberFormat="1" applyFont="1" applyBorder="1" applyAlignment="1">
      <alignment horizontal="center" vertical="center"/>
    </xf>
    <xf numFmtId="168" fontId="29" fillId="2" borderId="14" xfId="0" applyNumberFormat="1" applyFont="1" applyFill="1" applyBorder="1" applyAlignment="1">
      <alignment horizontal="center" vertical="center"/>
    </xf>
    <xf numFmtId="168" fontId="26" fillId="2" borderId="14" xfId="0" applyNumberFormat="1" applyFont="1" applyFill="1" applyBorder="1" applyAlignment="1">
      <alignment horizontal="center" vertical="center"/>
    </xf>
    <xf numFmtId="168" fontId="26" fillId="2" borderId="14" xfId="16" applyNumberFormat="1" applyFont="1" applyFill="1" applyBorder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166" fontId="26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6" fontId="26" fillId="0" borderId="0" xfId="16" applyFont="1" applyFill="1" applyAlignment="1">
      <alignment horizontal="center" vertical="center"/>
    </xf>
    <xf numFmtId="166" fontId="29" fillId="0" borderId="1" xfId="16" applyFont="1" applyFill="1" applyBorder="1" applyAlignment="1">
      <alignment horizontal="center" vertical="center"/>
    </xf>
    <xf numFmtId="10" fontId="26" fillId="0" borderId="1" xfId="3" applyNumberFormat="1" applyFont="1" applyFill="1" applyBorder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0" fontId="29" fillId="2" borderId="1" xfId="0" applyFont="1" applyFill="1" applyBorder="1" applyAlignment="1">
      <alignment vertical="center" wrapText="1"/>
    </xf>
    <xf numFmtId="168" fontId="29" fillId="2" borderId="1" xfId="0" applyNumberFormat="1" applyFont="1" applyFill="1" applyBorder="1" applyAlignment="1">
      <alignment vertical="center"/>
    </xf>
    <xf numFmtId="171" fontId="29" fillId="2" borderId="1" xfId="2" applyNumberFormat="1" applyFont="1" applyFill="1" applyBorder="1" applyAlignment="1">
      <alignment vertical="center"/>
    </xf>
    <xf numFmtId="168" fontId="29" fillId="2" borderId="14" xfId="0" applyNumberFormat="1" applyFont="1" applyFill="1" applyBorder="1" applyAlignment="1">
      <alignment vertical="center"/>
    </xf>
    <xf numFmtId="167" fontId="31" fillId="2" borderId="1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178" fontId="45" fillId="0" borderId="23" xfId="0" applyNumberFormat="1" applyFont="1" applyBorder="1"/>
    <xf numFmtId="178" fontId="44" fillId="0" borderId="0" xfId="0" applyNumberFormat="1" applyFont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3" fontId="26" fillId="2" borderId="0" xfId="0" applyNumberFormat="1" applyFont="1" applyFill="1" applyAlignment="1">
      <alignment horizontal="center" vertical="center"/>
    </xf>
    <xf numFmtId="10" fontId="26" fillId="2" borderId="0" xfId="3" applyNumberFormat="1" applyFont="1" applyFill="1" applyAlignment="1">
      <alignment horizontal="center" vertical="center"/>
    </xf>
    <xf numFmtId="10" fontId="29" fillId="2" borderId="0" xfId="3" applyNumberFormat="1" applyFont="1" applyFill="1" applyAlignment="1">
      <alignment horizontal="center" vertical="center" wrapText="1"/>
    </xf>
    <xf numFmtId="167" fontId="29" fillId="3" borderId="33" xfId="0" applyNumberFormat="1" applyFont="1" applyFill="1" applyBorder="1" applyAlignment="1">
      <alignment horizontal="center" vertical="center"/>
    </xf>
    <xf numFmtId="167" fontId="29" fillId="3" borderId="14" xfId="0" applyNumberFormat="1" applyFont="1" applyFill="1" applyBorder="1" applyAlignment="1">
      <alignment horizontal="center" vertical="center"/>
    </xf>
    <xf numFmtId="167" fontId="29" fillId="3" borderId="41" xfId="0" applyNumberFormat="1" applyFont="1" applyFill="1" applyBorder="1" applyAlignment="1">
      <alignment horizontal="center" vertical="center"/>
    </xf>
    <xf numFmtId="167" fontId="29" fillId="3" borderId="1" xfId="0" applyNumberFormat="1" applyFont="1" applyFill="1" applyBorder="1" applyAlignment="1">
      <alignment horizontal="center" vertical="center"/>
    </xf>
    <xf numFmtId="167" fontId="29" fillId="3" borderId="36" xfId="0" applyNumberFormat="1" applyFont="1" applyFill="1" applyBorder="1" applyAlignment="1">
      <alignment horizontal="center" vertical="center"/>
    </xf>
    <xf numFmtId="167" fontId="29" fillId="3" borderId="7" xfId="0" applyNumberFormat="1" applyFont="1" applyFill="1" applyBorder="1" applyAlignment="1">
      <alignment horizontal="center" vertical="center"/>
    </xf>
    <xf numFmtId="173" fontId="29" fillId="3" borderId="1" xfId="0" applyNumberFormat="1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/>
    </xf>
    <xf numFmtId="166" fontId="29" fillId="10" borderId="1" xfId="16" applyFont="1" applyFill="1" applyBorder="1" applyAlignment="1">
      <alignment horizontal="center" vertical="center" wrapText="1"/>
    </xf>
    <xf numFmtId="166" fontId="29" fillId="3" borderId="1" xfId="16" applyFont="1" applyFill="1" applyBorder="1" applyAlignment="1">
      <alignment horizontal="center" vertical="center" wrapText="1"/>
    </xf>
    <xf numFmtId="178" fontId="0" fillId="0" borderId="0" xfId="0" applyNumberFormat="1" applyAlignment="1">
      <alignment wrapText="1"/>
    </xf>
    <xf numFmtId="178" fontId="44" fillId="0" borderId="14" xfId="0" applyNumberFormat="1" applyFont="1" applyBorder="1" applyAlignment="1">
      <alignment horizontal="center" vertical="center" wrapText="1"/>
    </xf>
    <xf numFmtId="166" fontId="29" fillId="3" borderId="1" xfId="16" applyFont="1" applyFill="1" applyBorder="1" applyAlignment="1">
      <alignment horizontal="center" vertical="center"/>
    </xf>
    <xf numFmtId="166" fontId="26" fillId="2" borderId="11" xfId="16" applyFont="1" applyFill="1" applyBorder="1" applyAlignment="1">
      <alignment horizontal="center" vertical="center"/>
    </xf>
    <xf numFmtId="166" fontId="26" fillId="2" borderId="22" xfId="16" applyFont="1" applyFill="1" applyBorder="1" applyAlignment="1">
      <alignment horizontal="center" vertical="center"/>
    </xf>
    <xf numFmtId="166" fontId="26" fillId="2" borderId="12" xfId="16" applyFont="1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26" fillId="2" borderId="22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166" fontId="26" fillId="2" borderId="1" xfId="16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26" fillId="2" borderId="29" xfId="0" applyFont="1" applyFill="1" applyBorder="1" applyAlignment="1">
      <alignment horizontal="center" vertical="center"/>
    </xf>
    <xf numFmtId="166" fontId="26" fillId="2" borderId="10" xfId="16" applyFont="1" applyFill="1" applyBorder="1" applyAlignment="1">
      <alignment horizontal="center" vertical="center"/>
    </xf>
    <xf numFmtId="166" fontId="26" fillId="2" borderId="29" xfId="16" applyFont="1" applyFill="1" applyBorder="1" applyAlignment="1">
      <alignment horizontal="center" vertical="center"/>
    </xf>
    <xf numFmtId="166" fontId="26" fillId="2" borderId="14" xfId="16" applyFont="1" applyFill="1" applyBorder="1" applyAlignment="1">
      <alignment horizontal="center" vertical="center"/>
    </xf>
    <xf numFmtId="166" fontId="26" fillId="2" borderId="7" xfId="16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22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168" fontId="28" fillId="2" borderId="1" xfId="0" applyNumberFormat="1" applyFont="1" applyFill="1" applyBorder="1" applyAlignment="1">
      <alignment horizontal="center" vertical="center"/>
    </xf>
    <xf numFmtId="168" fontId="28" fillId="2" borderId="14" xfId="0" applyNumberFormat="1" applyFont="1" applyFill="1" applyBorder="1" applyAlignment="1">
      <alignment horizontal="center" vertical="center"/>
    </xf>
    <xf numFmtId="0" fontId="29" fillId="2" borderId="32" xfId="0" applyFont="1" applyFill="1" applyBorder="1" applyAlignment="1">
      <alignment horizontal="center" vertical="center" wrapText="1"/>
    </xf>
    <xf numFmtId="0" fontId="29" fillId="2" borderId="33" xfId="0" applyFont="1" applyFill="1" applyBorder="1" applyAlignment="1">
      <alignment horizontal="center" vertical="center" wrapText="1"/>
    </xf>
    <xf numFmtId="0" fontId="29" fillId="2" borderId="38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174" fontId="29" fillId="2" borderId="33" xfId="2" applyNumberFormat="1" applyFont="1" applyFill="1" applyBorder="1" applyAlignment="1">
      <alignment horizontal="center" vertical="center" wrapText="1"/>
    </xf>
    <xf numFmtId="174" fontId="29" fillId="2" borderId="14" xfId="2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9" fillId="2" borderId="40" xfId="0" applyFont="1" applyFill="1" applyBorder="1" applyAlignment="1">
      <alignment horizontal="center" vertical="center" wrapText="1"/>
    </xf>
    <xf numFmtId="0" fontId="29" fillId="2" borderId="41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/>
    </xf>
    <xf numFmtId="0" fontId="27" fillId="2" borderId="22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174" fontId="29" fillId="2" borderId="1" xfId="2" applyNumberFormat="1" applyFont="1" applyFill="1" applyBorder="1" applyAlignment="1">
      <alignment horizontal="center" vertical="center" wrapText="1"/>
    </xf>
    <xf numFmtId="174" fontId="29" fillId="2" borderId="36" xfId="2" applyNumberFormat="1" applyFont="1" applyFill="1" applyBorder="1" applyAlignment="1">
      <alignment horizontal="center" vertical="center" wrapText="1"/>
    </xf>
    <xf numFmtId="0" fontId="29" fillId="2" borderId="43" xfId="0" applyFont="1" applyFill="1" applyBorder="1" applyAlignment="1">
      <alignment horizontal="center" vertical="center" wrapText="1"/>
    </xf>
    <xf numFmtId="0" fontId="29" fillId="2" borderId="35" xfId="0" applyFont="1" applyFill="1" applyBorder="1" applyAlignment="1">
      <alignment horizontal="center" vertical="center" wrapText="1"/>
    </xf>
    <xf numFmtId="0" fontId="29" fillId="2" borderId="36" xfId="0" applyFont="1" applyFill="1" applyBorder="1" applyAlignment="1">
      <alignment horizontal="center" vertical="center" wrapText="1"/>
    </xf>
    <xf numFmtId="0" fontId="27" fillId="2" borderId="28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3" fontId="27" fillId="2" borderId="11" xfId="0" applyNumberFormat="1" applyFont="1" applyFill="1" applyBorder="1" applyAlignment="1">
      <alignment horizontal="center" vertical="center" wrapText="1"/>
    </xf>
    <xf numFmtId="3" fontId="27" fillId="2" borderId="22" xfId="0" applyNumberFormat="1" applyFont="1" applyFill="1" applyBorder="1" applyAlignment="1">
      <alignment horizontal="center" vertical="center" wrapText="1"/>
    </xf>
    <xf numFmtId="3" fontId="27" fillId="2" borderId="12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178" fontId="0" fillId="0" borderId="23" xfId="0" applyNumberFormat="1" applyBorder="1" applyAlignment="1">
      <alignment horizontal="center"/>
    </xf>
    <xf numFmtId="178" fontId="0" fillId="0" borderId="47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37" fillId="2" borderId="1" xfId="0" applyFont="1" applyFill="1" applyBorder="1" applyAlignment="1">
      <alignment horizontal="center" vertical="center" wrapText="1"/>
    </xf>
    <xf numFmtId="166" fontId="26" fillId="2" borderId="28" xfId="16" applyFont="1" applyFill="1" applyBorder="1" applyAlignment="1">
      <alignment horizontal="center" vertical="center"/>
    </xf>
    <xf numFmtId="166" fontId="26" fillId="2" borderId="0" xfId="16" applyFont="1" applyFill="1" applyBorder="1" applyAlignment="1">
      <alignment horizontal="center" vertical="center"/>
    </xf>
    <xf numFmtId="0" fontId="26" fillId="2" borderId="28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7" fillId="2" borderId="28" xfId="0" applyFont="1" applyFill="1" applyBorder="1" applyAlignment="1">
      <alignment horizontal="center"/>
    </xf>
    <xf numFmtId="0" fontId="27" fillId="2" borderId="0" xfId="0" applyFont="1" applyFill="1" applyAlignment="1">
      <alignment horizontal="center"/>
    </xf>
    <xf numFmtId="3" fontId="28" fillId="2" borderId="2" xfId="0" applyNumberFormat="1" applyFont="1" applyFill="1" applyBorder="1" applyAlignment="1">
      <alignment horizontal="center" vertical="center" wrapText="1"/>
    </xf>
    <xf numFmtId="3" fontId="28" fillId="2" borderId="3" xfId="0" applyNumberFormat="1" applyFont="1" applyFill="1" applyBorder="1" applyAlignment="1">
      <alignment horizontal="center" vertical="center" wrapText="1"/>
    </xf>
    <xf numFmtId="3" fontId="28" fillId="2" borderId="4" xfId="0" applyNumberFormat="1" applyFont="1" applyFill="1" applyBorder="1" applyAlignment="1">
      <alignment horizontal="center" vertical="center" wrapText="1"/>
    </xf>
    <xf numFmtId="17" fontId="27" fillId="2" borderId="11" xfId="0" applyNumberFormat="1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2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0" fontId="27" fillId="2" borderId="11" xfId="0" applyFont="1" applyFill="1" applyBorder="1" applyAlignment="1">
      <alignment horizontal="center"/>
    </xf>
    <xf numFmtId="0" fontId="27" fillId="2" borderId="22" xfId="0" applyFont="1" applyFill="1" applyBorder="1" applyAlignment="1">
      <alignment horizontal="center"/>
    </xf>
    <xf numFmtId="168" fontId="28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/>
    </xf>
    <xf numFmtId="168" fontId="28" fillId="2" borderId="9" xfId="0" applyNumberFormat="1" applyFont="1" applyFill="1" applyBorder="1" applyAlignment="1">
      <alignment horizontal="center" vertical="center"/>
    </xf>
    <xf numFmtId="168" fontId="28" fillId="2" borderId="10" xfId="0" applyNumberFormat="1" applyFont="1" applyFill="1" applyBorder="1" applyAlignment="1">
      <alignment horizontal="center" vertical="center"/>
    </xf>
    <xf numFmtId="168" fontId="28" fillId="2" borderId="8" xfId="0" applyNumberFormat="1" applyFont="1" applyFill="1" applyBorder="1" applyAlignment="1">
      <alignment horizontal="center" vertical="center" wrapText="1"/>
    </xf>
    <xf numFmtId="168" fontId="28" fillId="2" borderId="7" xfId="0" applyNumberFormat="1" applyFont="1" applyFill="1" applyBorder="1" applyAlignment="1">
      <alignment horizontal="center" vertical="center" wrapText="1"/>
    </xf>
    <xf numFmtId="168" fontId="28" fillId="2" borderId="9" xfId="0" applyNumberFormat="1" applyFont="1" applyFill="1" applyBorder="1" applyAlignment="1">
      <alignment horizontal="center" vertical="center" wrapText="1"/>
    </xf>
    <xf numFmtId="168" fontId="28" fillId="2" borderId="10" xfId="0" applyNumberFormat="1" applyFont="1" applyFill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166" fontId="26" fillId="2" borderId="11" xfId="16" applyFont="1" applyFill="1" applyBorder="1" applyAlignment="1">
      <alignment horizontal="center"/>
    </xf>
    <xf numFmtId="166" fontId="26" fillId="2" borderId="12" xfId="16" applyFont="1" applyFill="1" applyBorder="1" applyAlignment="1">
      <alignment horizontal="center"/>
    </xf>
    <xf numFmtId="166" fontId="26" fillId="2" borderId="1" xfId="16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26" fillId="2" borderId="12" xfId="0" applyFont="1" applyFill="1" applyBorder="1" applyAlignment="1">
      <alignment horizontal="center"/>
    </xf>
    <xf numFmtId="166" fontId="26" fillId="2" borderId="22" xfId="16" applyFont="1" applyFill="1" applyBorder="1" applyAlignment="1">
      <alignment horizontal="center"/>
    </xf>
    <xf numFmtId="0" fontId="26" fillId="2" borderId="22" xfId="0" applyFont="1" applyFill="1" applyBorder="1" applyAlignment="1">
      <alignment horizontal="center"/>
    </xf>
    <xf numFmtId="166" fontId="34" fillId="2" borderId="1" xfId="16" applyFont="1" applyFill="1" applyBorder="1" applyAlignment="1">
      <alignment horizontal="center" vertical="center"/>
    </xf>
    <xf numFmtId="166" fontId="34" fillId="2" borderId="11" xfId="16" applyFont="1" applyFill="1" applyBorder="1" applyAlignment="1">
      <alignment horizontal="center" vertical="center"/>
    </xf>
    <xf numFmtId="166" fontId="34" fillId="2" borderId="22" xfId="16" applyFont="1" applyFill="1" applyBorder="1" applyAlignment="1">
      <alignment horizontal="center" vertical="center"/>
    </xf>
    <xf numFmtId="166" fontId="34" fillId="2" borderId="12" xfId="16" applyFont="1" applyFill="1" applyBorder="1" applyAlignment="1">
      <alignment horizontal="center" vertical="center"/>
    </xf>
    <xf numFmtId="166" fontId="34" fillId="2" borderId="28" xfId="16" applyFont="1" applyFill="1" applyBorder="1" applyAlignment="1">
      <alignment horizontal="center" vertical="center"/>
    </xf>
    <xf numFmtId="166" fontId="34" fillId="2" borderId="0" xfId="16" applyFont="1" applyFill="1" applyBorder="1" applyAlignment="1">
      <alignment horizontal="center" vertical="center"/>
    </xf>
    <xf numFmtId="0" fontId="14" fillId="4" borderId="1" xfId="17" applyFont="1" applyFill="1" applyBorder="1" applyAlignment="1">
      <alignment horizontal="center" vertical="center" wrapText="1"/>
    </xf>
    <xf numFmtId="0" fontId="14" fillId="4" borderId="1" xfId="17" applyFont="1" applyFill="1" applyBorder="1" applyAlignment="1">
      <alignment horizontal="left" vertical="center" wrapText="1" indent="3"/>
    </xf>
    <xf numFmtId="0" fontId="13" fillId="0" borderId="1" xfId="17" applyFont="1" applyBorder="1" applyAlignment="1">
      <alignment horizontal="center" vertical="center" wrapText="1"/>
    </xf>
    <xf numFmtId="0" fontId="13" fillId="3" borderId="1" xfId="17" applyFont="1" applyFill="1" applyBorder="1" applyAlignment="1">
      <alignment vertical="center" wrapText="1"/>
    </xf>
    <xf numFmtId="164" fontId="13" fillId="0" borderId="1" xfId="17" applyNumberFormat="1" applyFont="1" applyBorder="1" applyAlignment="1">
      <alignment horizontal="left" vertical="center" wrapText="1" indent="2"/>
    </xf>
    <xf numFmtId="43" fontId="34" fillId="2" borderId="0" xfId="0" applyNumberFormat="1" applyFont="1" applyFill="1" applyAlignment="1">
      <alignment horizontal="center" vertical="center"/>
    </xf>
  </cellXfs>
  <cellStyles count="43">
    <cellStyle name="Hipervínculo 2" xfId="38" xr:uid="{D3138B4A-E5A9-4C2F-A9EF-BA7E300E1E4A}"/>
    <cellStyle name="Hyperlink" xfId="13" xr:uid="{00000000-0005-0000-0000-000000000000}"/>
    <cellStyle name="Millares" xfId="1" builtinId="3"/>
    <cellStyle name="Millares [0] 2" xfId="7" xr:uid="{00000000-0005-0000-0000-000002000000}"/>
    <cellStyle name="Millares [0] 2 2" xfId="14" xr:uid="{00000000-0005-0000-0000-000003000000}"/>
    <cellStyle name="Millares [0] 2 2 2" xfId="31" xr:uid="{C179C406-BEFE-445E-A7FE-2FF952A72AF5}"/>
    <cellStyle name="Millares [0] 2 3" xfId="25" xr:uid="{EAC538FA-3DA8-4325-83FC-C2F3B9D25297}"/>
    <cellStyle name="Millares 2" xfId="6" xr:uid="{00000000-0005-0000-0000-000004000000}"/>
    <cellStyle name="Millares 2 2" xfId="20" xr:uid="{D53149C5-C75C-4A3E-90FC-BC5D8B5BC011}"/>
    <cellStyle name="Millares 2 3" xfId="24" xr:uid="{6572C9A0-5773-44E7-BDD1-9C4715D295EF}"/>
    <cellStyle name="Millares 3" xfId="10" xr:uid="{00000000-0005-0000-0000-000005000000}"/>
    <cellStyle name="Millares 3 2" xfId="28" xr:uid="{EA1529FA-30A0-4AE7-BCC4-63842A5AF4DC}"/>
    <cellStyle name="Millares 4" xfId="36" xr:uid="{E8409DAA-C2EA-448E-9692-2F47AA1A2FCB}"/>
    <cellStyle name="Millares 5" xfId="21" xr:uid="{2104545A-9112-4CBC-B73D-450DE7EE144B}"/>
    <cellStyle name="Millares 6" xfId="23" xr:uid="{7A64FFFD-F42C-4425-8456-194B7E646AA7}"/>
    <cellStyle name="Moneda" xfId="16" builtinId="4"/>
    <cellStyle name="Moneda [0]" xfId="2" builtinId="7"/>
    <cellStyle name="Moneda [0] 2" xfId="12" xr:uid="{00000000-0005-0000-0000-000008000000}"/>
    <cellStyle name="Moneda [0] 2 2" xfId="15" xr:uid="{00000000-0005-0000-0000-000009000000}"/>
    <cellStyle name="Moneda [0] 2 2 2" xfId="32" xr:uid="{13304E17-D67C-443D-9300-A1EE56B60329}"/>
    <cellStyle name="Moneda [0] 2 3" xfId="30" xr:uid="{6659C684-2F53-492C-9BDC-EE36584B8C15}"/>
    <cellStyle name="Moneda [0] 3" xfId="9" xr:uid="{00000000-0005-0000-0000-00000A000000}"/>
    <cellStyle name="Moneda [0] 3 2" xfId="27" xr:uid="{8FBDB712-885E-41C2-9712-4C2C2DF48B89}"/>
    <cellStyle name="Moneda [0] 4" xfId="39" xr:uid="{99D5D804-C0F8-4833-A460-BC5F048DEE46}"/>
    <cellStyle name="Moneda [0] 5" xfId="22" xr:uid="{AEC9CF16-6A0C-471B-86D2-7E47108DFA64}"/>
    <cellStyle name="Moneda 2" xfId="11" xr:uid="{00000000-0005-0000-0000-00000B000000}"/>
    <cellStyle name="Moneda 2 2" xfId="19" xr:uid="{9B2247BE-7CAF-49D7-8755-9848D5D48D52}"/>
    <cellStyle name="Moneda 2 3" xfId="29" xr:uid="{2F329A84-3545-4AAC-B97A-F4B9E7A80EEA}"/>
    <cellStyle name="Moneda 3" xfId="37" xr:uid="{F4ABA251-4ED0-437C-A666-202431D4993C}"/>
    <cellStyle name="Moneda 4" xfId="33" xr:uid="{8C32C5C7-C295-4CA8-989E-250BF33F58AB}"/>
    <cellStyle name="Moneda 5" xfId="42" xr:uid="{5E16A6A7-0D45-4FB0-BAE1-BA2797264B06}"/>
    <cellStyle name="Normal" xfId="0" builtinId="0"/>
    <cellStyle name="Normal 2" xfId="4" xr:uid="{00000000-0005-0000-0000-00000D000000}"/>
    <cellStyle name="Normal 3" xfId="8" xr:uid="{00000000-0005-0000-0000-00000E000000}"/>
    <cellStyle name="Normal 3 2" xfId="26" xr:uid="{03237A5A-0860-44C5-A2EF-51EB631DC0C3}"/>
    <cellStyle name="Normal 4" xfId="35" xr:uid="{F6834886-EE0D-40E0-94F6-95F679A26E8C}"/>
    <cellStyle name="Normal 5" xfId="17" xr:uid="{30E875AB-1A25-4A86-B5B8-1EC0BB27CB6D}"/>
    <cellStyle name="Normal 5 2" xfId="41" xr:uid="{9681AA95-2DAD-4652-9475-3160C32557F7}"/>
    <cellStyle name="Normal 5 3" xfId="18" xr:uid="{285C7591-2971-42E5-AEEE-95289DCAB68D}"/>
    <cellStyle name="Normal 5 4" xfId="40" xr:uid="{BF0C71E4-9258-4342-8115-2990F1262AA9}"/>
    <cellStyle name="Normal 8" xfId="34" xr:uid="{03EDE51E-7500-4E9E-BE27-F265FC8C87DD}"/>
    <cellStyle name="Porcentaje" xfId="3" builtinId="5"/>
    <cellStyle name="Porcentaje 2" xfId="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rolina Briceño Cardenas" id="{0CFCE7D3-41B2-4A24-B787-E8F8D4BD1E58}" userId="S::carolina.briceno@supernotariado.gov.co::58ead884-f696-4729-8fa3-edbc8d95435b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6" dT="2026-03-03T16:42:01.75" personId="{0CFCE7D3-41B2-4A24-B787-E8F8D4BD1E58}" id="{10C20A82-CF51-4A0A-949C-3786F05EA780}">
    <text>$48.675.360 se pasaron a Bogotá, ya que Nte de Stder no tiene recurso apropiado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16" dT="2026-03-03T16:42:01.75" personId="{0CFCE7D3-41B2-4A24-B787-E8F8D4BD1E58}" id="{13AECECE-E227-45ED-B959-D6002C3C8A0E}">
    <text>$48.675.360 se pasaron a Bogotá, ya que Nte de Stder no tiene recurso apropiado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32D40-2521-4737-97B9-50E6B2FB2A1B}">
  <dimension ref="A1:BB78"/>
  <sheetViews>
    <sheetView showGridLines="0" topLeftCell="A17" zoomScale="85" zoomScaleNormal="85" workbookViewId="0">
      <selection activeCell="A26" sqref="A24:A26"/>
    </sheetView>
  </sheetViews>
  <sheetFormatPr defaultColWidth="11.42578125" defaultRowHeight="12"/>
  <cols>
    <col min="1" max="1" width="26" style="32" customWidth="1"/>
    <col min="2" max="2" width="18" style="32" customWidth="1"/>
    <col min="3" max="3" width="24.140625" style="32" customWidth="1"/>
    <col min="4" max="4" width="16.5703125" style="32" customWidth="1"/>
    <col min="5" max="5" width="17" style="32" customWidth="1"/>
    <col min="6" max="6" width="18.5703125" style="32" customWidth="1"/>
    <col min="7" max="7" width="18.28515625" style="32" customWidth="1"/>
    <col min="8" max="8" width="14.7109375" style="32" customWidth="1"/>
    <col min="9" max="9" width="15.140625" style="32" customWidth="1"/>
    <col min="10" max="10" width="17.5703125" style="32" bestFit="1" customWidth="1"/>
    <col min="11" max="11" width="15.140625" style="32" bestFit="1" customWidth="1"/>
    <col min="12" max="12" width="19.28515625" style="32" bestFit="1" customWidth="1"/>
    <col min="13" max="13" width="14.7109375" style="32" customWidth="1"/>
    <col min="14" max="14" width="16.28515625" style="32" customWidth="1"/>
    <col min="15" max="33" width="14.7109375" style="32" customWidth="1"/>
    <col min="34" max="35" width="17.28515625" style="32" customWidth="1"/>
    <col min="36" max="36" width="18.5703125" style="32" bestFit="1" customWidth="1"/>
    <col min="37" max="37" width="19" style="32" hidden="1" customWidth="1"/>
    <col min="38" max="38" width="0" style="32" hidden="1" customWidth="1"/>
    <col min="39" max="39" width="13.5703125" style="32" hidden="1" customWidth="1"/>
    <col min="40" max="44" width="0" style="32" hidden="1" customWidth="1"/>
    <col min="45" max="45" width="16.42578125" style="32" bestFit="1" customWidth="1"/>
    <col min="46" max="46" width="15" style="32" bestFit="1" customWidth="1"/>
    <col min="47" max="47" width="16.42578125" style="32" bestFit="1" customWidth="1"/>
    <col min="48" max="16384" width="11.42578125" style="32"/>
  </cols>
  <sheetData>
    <row r="1" spans="1:46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1"/>
      <c r="Q1" s="31"/>
      <c r="R1" s="31"/>
    </row>
    <row r="2" spans="1:46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</row>
    <row r="3" spans="1:46" ht="12" customHeight="1">
      <c r="A3" s="354" t="s">
        <v>1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6"/>
      <c r="N3" s="169"/>
      <c r="P3" s="31"/>
      <c r="Q3" s="31"/>
      <c r="R3" s="31"/>
    </row>
    <row r="4" spans="1:46" ht="24">
      <c r="A4" s="35" t="s">
        <v>2</v>
      </c>
      <c r="B4" s="35" t="s">
        <v>3</v>
      </c>
      <c r="C4" s="35" t="s">
        <v>4</v>
      </c>
      <c r="D4" s="36" t="s">
        <v>5</v>
      </c>
      <c r="E4" s="35" t="s">
        <v>6</v>
      </c>
      <c r="F4" s="37" t="s">
        <v>7</v>
      </c>
      <c r="G4" s="35" t="s">
        <v>8</v>
      </c>
      <c r="H4" s="37" t="s">
        <v>9</v>
      </c>
      <c r="I4" s="35" t="s">
        <v>10</v>
      </c>
      <c r="J4" s="37" t="s">
        <v>11</v>
      </c>
      <c r="K4" s="35" t="s">
        <v>12</v>
      </c>
      <c r="L4" s="37" t="s">
        <v>13</v>
      </c>
    </row>
    <row r="5" spans="1:46" ht="36.6" customHeight="1">
      <c r="A5" s="327" t="s">
        <v>14</v>
      </c>
      <c r="B5" s="327"/>
      <c r="C5" s="327"/>
      <c r="D5" s="43">
        <f>D7+D6</f>
        <v>8964561394</v>
      </c>
      <c r="E5" s="39">
        <f>E6+E7</f>
        <v>2911823627</v>
      </c>
      <c r="F5" s="44">
        <f>E5/D5</f>
        <v>0.3248149573663347</v>
      </c>
      <c r="G5" s="265">
        <f>G6+G7</f>
        <v>829024612</v>
      </c>
      <c r="H5" s="44">
        <f>G5/D5</f>
        <v>9.2477989224868037E-2</v>
      </c>
      <c r="I5" s="182">
        <f>I6+I7</f>
        <v>811460392</v>
      </c>
      <c r="J5" s="44">
        <f>I5/D5</f>
        <v>9.0518694260168953E-2</v>
      </c>
      <c r="K5" s="265">
        <f>K6+K7</f>
        <v>811460392</v>
      </c>
      <c r="L5" s="44">
        <f>K5/D5</f>
        <v>9.0518694260168953E-2</v>
      </c>
      <c r="N5" s="40"/>
      <c r="T5" s="40"/>
      <c r="AF5" s="41"/>
      <c r="AG5" s="41"/>
      <c r="AH5" s="41"/>
    </row>
    <row r="6" spans="1:46" ht="24">
      <c r="A6" s="42" t="s">
        <v>15</v>
      </c>
      <c r="B6" s="42" t="s">
        <v>16</v>
      </c>
      <c r="C6" s="42" t="s">
        <v>17</v>
      </c>
      <c r="D6" s="43">
        <f>+E21</f>
        <v>8721764051</v>
      </c>
      <c r="E6" s="285">
        <v>2832455387</v>
      </c>
      <c r="F6" s="44">
        <f>E6/D6</f>
        <v>0.32475716729292198</v>
      </c>
      <c r="G6" s="285">
        <v>809513253</v>
      </c>
      <c r="H6" s="44">
        <f>G6/D6</f>
        <v>9.2815312162358332E-2</v>
      </c>
      <c r="I6" s="43">
        <v>791949033</v>
      </c>
      <c r="J6" s="44">
        <f>I6/D6</f>
        <v>9.0801474147789926E-2</v>
      </c>
      <c r="K6" s="43">
        <v>791949033</v>
      </c>
      <c r="L6" s="44">
        <f>K6/D6</f>
        <v>9.0801474147789926E-2</v>
      </c>
      <c r="N6" s="170">
        <f>G6-K6</f>
        <v>17564220</v>
      </c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</row>
    <row r="7" spans="1:46" ht="27.75">
      <c r="A7" s="42" t="s">
        <v>18</v>
      </c>
      <c r="B7" s="42" t="s">
        <v>16</v>
      </c>
      <c r="C7" s="42" t="s">
        <v>17</v>
      </c>
      <c r="D7" s="43">
        <f>+E27</f>
        <v>242797343</v>
      </c>
      <c r="E7" s="43">
        <v>79368240</v>
      </c>
      <c r="F7" s="44">
        <f>E7/D7</f>
        <v>0.32689089188261833</v>
      </c>
      <c r="G7" s="43">
        <v>19511359</v>
      </c>
      <c r="H7" s="44">
        <f>G7/D7</f>
        <v>8.0360677587810347E-2</v>
      </c>
      <c r="I7" s="43">
        <v>19511359</v>
      </c>
      <c r="J7" s="44">
        <f>I7/D7</f>
        <v>8.0360677587810347E-2</v>
      </c>
      <c r="K7" s="43">
        <v>19511359</v>
      </c>
      <c r="L7" s="44">
        <f>K7/D7</f>
        <v>8.0360677587810347E-2</v>
      </c>
      <c r="M7" s="80">
        <f>M17+M19+'Avance finan. R14'!P17+'Avance finan. R14'!P18</f>
        <v>136497515</v>
      </c>
      <c r="N7" s="171"/>
      <c r="P7" s="80">
        <f>P17+P19+'Avance finan. R14'!S17+'Avance finan. R14'!S18</f>
        <v>148263213</v>
      </c>
      <c r="AG7" s="33"/>
      <c r="AH7" s="33"/>
    </row>
    <row r="8" spans="1:46" ht="22.5" customHeight="1">
      <c r="A8" s="46"/>
      <c r="B8" s="46"/>
      <c r="C8" s="31"/>
      <c r="D8" s="31"/>
      <c r="E8" s="45">
        <f>E6-2813583725</f>
        <v>18871662</v>
      </c>
      <c r="F8" s="45"/>
      <c r="G8" s="47"/>
      <c r="H8" s="48"/>
      <c r="I8" s="48"/>
      <c r="J8" s="48"/>
      <c r="K8" s="48">
        <v>397077932</v>
      </c>
      <c r="L8" s="45">
        <f>K5-K8</f>
        <v>414382460</v>
      </c>
      <c r="M8" s="41">
        <f>M15+M16</f>
        <v>200825780</v>
      </c>
      <c r="N8" s="45"/>
      <c r="O8" s="48"/>
      <c r="P8" s="41">
        <f>P15+P16</f>
        <v>137212826</v>
      </c>
      <c r="Q8" s="31"/>
      <c r="R8" s="31"/>
      <c r="S8" s="31"/>
      <c r="T8" s="40"/>
      <c r="U8" s="31"/>
      <c r="V8" s="31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</row>
    <row r="9" spans="1:46">
      <c r="A9" s="328" t="s">
        <v>19</v>
      </c>
      <c r="B9" s="327" t="s">
        <v>20</v>
      </c>
      <c r="C9" s="327"/>
      <c r="D9" s="327"/>
      <c r="E9" s="329" t="s">
        <v>21</v>
      </c>
      <c r="F9" s="329" t="s">
        <v>22</v>
      </c>
      <c r="G9" s="328" t="s">
        <v>23</v>
      </c>
      <c r="H9" s="328"/>
      <c r="I9" s="344" t="s">
        <v>24</v>
      </c>
      <c r="J9" s="345"/>
      <c r="K9" s="346"/>
      <c r="L9" s="328" t="s">
        <v>25</v>
      </c>
      <c r="M9" s="328"/>
      <c r="N9" s="165"/>
      <c r="O9" s="344" t="s">
        <v>26</v>
      </c>
      <c r="P9" s="345"/>
      <c r="Q9" s="346"/>
      <c r="R9" s="328" t="s">
        <v>27</v>
      </c>
      <c r="S9" s="328"/>
      <c r="T9" s="328" t="s">
        <v>28</v>
      </c>
      <c r="U9" s="328"/>
      <c r="V9" s="328" t="s">
        <v>29</v>
      </c>
      <c r="W9" s="328"/>
      <c r="X9" s="328" t="s">
        <v>30</v>
      </c>
      <c r="Y9" s="328"/>
      <c r="Z9" s="328" t="s">
        <v>31</v>
      </c>
      <c r="AA9" s="328"/>
      <c r="AB9" s="328" t="s">
        <v>32</v>
      </c>
      <c r="AC9" s="328"/>
      <c r="AD9" s="328" t="s">
        <v>33</v>
      </c>
      <c r="AE9" s="328"/>
      <c r="AF9" s="328" t="s">
        <v>34</v>
      </c>
      <c r="AG9" s="328"/>
      <c r="AH9" s="352" t="s">
        <v>35</v>
      </c>
      <c r="AI9" s="353"/>
      <c r="AJ9" s="353"/>
    </row>
    <row r="10" spans="1:46">
      <c r="A10" s="328"/>
      <c r="B10" s="343"/>
      <c r="C10" s="343"/>
      <c r="D10" s="343"/>
      <c r="E10" s="330"/>
      <c r="F10" s="330"/>
      <c r="G10" s="203" t="s">
        <v>36</v>
      </c>
      <c r="H10" s="203" t="s">
        <v>37</v>
      </c>
      <c r="I10" s="203" t="s">
        <v>36</v>
      </c>
      <c r="J10" s="203" t="s">
        <v>37</v>
      </c>
      <c r="K10" s="203" t="s">
        <v>38</v>
      </c>
      <c r="L10" s="203" t="s">
        <v>36</v>
      </c>
      <c r="M10" s="203" t="s">
        <v>37</v>
      </c>
      <c r="N10" s="203" t="s">
        <v>38</v>
      </c>
      <c r="O10" s="203" t="s">
        <v>36</v>
      </c>
      <c r="P10" s="203" t="s">
        <v>37</v>
      </c>
      <c r="Q10" s="203" t="s">
        <v>38</v>
      </c>
      <c r="R10" s="203" t="s">
        <v>36</v>
      </c>
      <c r="S10" s="203" t="s">
        <v>37</v>
      </c>
      <c r="T10" s="203" t="s">
        <v>36</v>
      </c>
      <c r="U10" s="203" t="s">
        <v>37</v>
      </c>
      <c r="V10" s="203" t="s">
        <v>36</v>
      </c>
      <c r="W10" s="203" t="s">
        <v>37</v>
      </c>
      <c r="X10" s="203" t="s">
        <v>36</v>
      </c>
      <c r="Y10" s="203" t="s">
        <v>37</v>
      </c>
      <c r="Z10" s="203" t="s">
        <v>36</v>
      </c>
      <c r="AA10" s="203" t="s">
        <v>37</v>
      </c>
      <c r="AB10" s="203" t="s">
        <v>36</v>
      </c>
      <c r="AC10" s="203" t="s">
        <v>37</v>
      </c>
      <c r="AD10" s="203" t="s">
        <v>36</v>
      </c>
      <c r="AE10" s="203" t="s">
        <v>37</v>
      </c>
      <c r="AF10" s="203" t="s">
        <v>36</v>
      </c>
      <c r="AG10" s="203" t="s">
        <v>37</v>
      </c>
      <c r="AH10" s="203" t="s">
        <v>36</v>
      </c>
      <c r="AI10" s="203" t="s">
        <v>37</v>
      </c>
      <c r="AJ10" s="203" t="s">
        <v>38</v>
      </c>
    </row>
    <row r="11" spans="1:46" ht="31.5" customHeight="1">
      <c r="A11" s="338" t="s">
        <v>39</v>
      </c>
      <c r="B11" s="331" t="s">
        <v>40</v>
      </c>
      <c r="C11" s="332"/>
      <c r="D11" s="332"/>
      <c r="E11" s="335">
        <v>1808991922</v>
      </c>
      <c r="F11" s="197" t="s">
        <v>41</v>
      </c>
      <c r="G11" s="198">
        <v>516720420</v>
      </c>
      <c r="H11" s="198">
        <v>0</v>
      </c>
      <c r="I11" s="198">
        <v>33576480</v>
      </c>
      <c r="J11" s="198">
        <v>1472528</v>
      </c>
      <c r="K11" s="198">
        <v>1472528</v>
      </c>
      <c r="L11" s="198">
        <v>0</v>
      </c>
      <c r="M11" s="198">
        <f>59264969</f>
        <v>59264969</v>
      </c>
      <c r="N11" s="198">
        <f>59264969</f>
        <v>59264969</v>
      </c>
      <c r="O11" s="198">
        <v>0</v>
      </c>
      <c r="P11" s="293">
        <v>84515378</v>
      </c>
      <c r="Q11" s="198">
        <v>76214228</v>
      </c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293">
        <f t="shared" ref="AH11:AH20" si="0">G11+I11+L11+O11+R11+T11+V11+X11+Z11+AB11+AD11+AF11</f>
        <v>550296900</v>
      </c>
      <c r="AI11" s="293">
        <f>H11+J11+M11+P11+S11+U11+W11+Y11+AA11+AC11+AE11+AG11</f>
        <v>145252875</v>
      </c>
      <c r="AJ11" s="199">
        <f>K11+N11+Q11</f>
        <v>136951725</v>
      </c>
    </row>
    <row r="12" spans="1:46" ht="31.5" customHeight="1" thickBot="1">
      <c r="A12" s="338"/>
      <c r="B12" s="333"/>
      <c r="C12" s="334"/>
      <c r="D12" s="334"/>
      <c r="E12" s="336"/>
      <c r="F12" s="207" t="s">
        <v>42</v>
      </c>
      <c r="G12" s="208">
        <v>0</v>
      </c>
      <c r="H12" s="208">
        <v>0</v>
      </c>
      <c r="I12" s="208">
        <v>0</v>
      </c>
      <c r="J12" s="208">
        <v>0</v>
      </c>
      <c r="K12" s="208">
        <v>0</v>
      </c>
      <c r="L12" s="208">
        <v>0</v>
      </c>
      <c r="M12" s="208">
        <v>0</v>
      </c>
      <c r="N12" s="208">
        <v>0</v>
      </c>
      <c r="O12" s="208">
        <v>0</v>
      </c>
      <c r="P12" s="294">
        <v>0</v>
      </c>
      <c r="Q12" s="208">
        <v>0</v>
      </c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94">
        <f t="shared" si="0"/>
        <v>0</v>
      </c>
      <c r="AI12" s="294">
        <f>H12+J12+M12+P12+S12+U12+W12+Y12+AA12+AC12+AE12+AG12</f>
        <v>0</v>
      </c>
      <c r="AJ12" s="209">
        <f>K12+N12+Q12</f>
        <v>0</v>
      </c>
    </row>
    <row r="13" spans="1:46" ht="39.6" customHeight="1" thickBot="1">
      <c r="A13" s="338"/>
      <c r="B13" s="340" t="s">
        <v>43</v>
      </c>
      <c r="C13" s="341"/>
      <c r="D13" s="341"/>
      <c r="E13" s="211">
        <v>174616313</v>
      </c>
      <c r="F13" s="210" t="s">
        <v>41</v>
      </c>
      <c r="G13" s="212">
        <v>118863120</v>
      </c>
      <c r="H13" s="212">
        <v>0</v>
      </c>
      <c r="I13" s="212">
        <v>0</v>
      </c>
      <c r="J13" s="212">
        <v>778616</v>
      </c>
      <c r="K13" s="212">
        <v>778616</v>
      </c>
      <c r="L13" s="212">
        <v>0</v>
      </c>
      <c r="M13" s="212">
        <v>15069800</v>
      </c>
      <c r="N13" s="212">
        <v>15069800</v>
      </c>
      <c r="O13" s="212">
        <v>0</v>
      </c>
      <c r="P13" s="295">
        <v>14857890</v>
      </c>
      <c r="Q13" s="212">
        <v>14857890</v>
      </c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3"/>
      <c r="AE13" s="213"/>
      <c r="AF13" s="212"/>
      <c r="AG13" s="212"/>
      <c r="AH13" s="295">
        <f t="shared" si="0"/>
        <v>118863120</v>
      </c>
      <c r="AI13" s="295">
        <f>H13+J13+M13+P13+S13+U13+W13+Y13+AA13+AC13+AE13+AG13</f>
        <v>30706306</v>
      </c>
      <c r="AJ13" s="214">
        <f>K13+N13+Q13</f>
        <v>30706306</v>
      </c>
    </row>
    <row r="14" spans="1:46" ht="30.6" customHeight="1" thickBot="1">
      <c r="A14" s="338"/>
      <c r="B14" s="340" t="s">
        <v>44</v>
      </c>
      <c r="C14" s="341"/>
      <c r="D14" s="341"/>
      <c r="E14" s="211">
        <v>1820881743</v>
      </c>
      <c r="F14" s="210" t="s">
        <v>45</v>
      </c>
      <c r="G14" s="212">
        <v>0</v>
      </c>
      <c r="H14" s="212">
        <v>0</v>
      </c>
      <c r="I14" s="212">
        <v>0</v>
      </c>
      <c r="J14" s="212">
        <v>0</v>
      </c>
      <c r="K14" s="212">
        <v>0</v>
      </c>
      <c r="L14" s="212">
        <v>0</v>
      </c>
      <c r="M14" s="212">
        <v>0</v>
      </c>
      <c r="N14" s="212">
        <v>0</v>
      </c>
      <c r="O14" s="212">
        <v>0</v>
      </c>
      <c r="P14" s="295">
        <v>0</v>
      </c>
      <c r="Q14" s="212">
        <v>0</v>
      </c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8"/>
      <c r="AC14" s="212"/>
      <c r="AD14" s="212"/>
      <c r="AE14" s="212"/>
      <c r="AF14" s="212"/>
      <c r="AG14" s="219"/>
      <c r="AH14" s="295">
        <f t="shared" si="0"/>
        <v>0</v>
      </c>
      <c r="AI14" s="295">
        <f>H14+J14+M14+P14+S14+U14+W14+Y14+AA14+AC14+AE14+AG14</f>
        <v>0</v>
      </c>
      <c r="AJ14" s="214">
        <f>K14+N14+N14</f>
        <v>0</v>
      </c>
    </row>
    <row r="15" spans="1:46" ht="40.5" customHeight="1">
      <c r="A15" s="338"/>
      <c r="B15" s="331" t="s">
        <v>46</v>
      </c>
      <c r="C15" s="332"/>
      <c r="D15" s="332"/>
      <c r="E15" s="335">
        <v>2956721288</v>
      </c>
      <c r="F15" s="197" t="s">
        <v>47</v>
      </c>
      <c r="G15" s="198">
        <v>808151520</v>
      </c>
      <c r="H15" s="198">
        <v>0</v>
      </c>
      <c r="I15" s="198">
        <f>177399592+41022008</f>
        <v>218421600</v>
      </c>
      <c r="J15" s="198">
        <v>2433768</v>
      </c>
      <c r="K15" s="198">
        <v>2433768</v>
      </c>
      <c r="L15" s="227">
        <v>0</v>
      </c>
      <c r="M15" s="198">
        <f>103632607+1060914+1414552</f>
        <v>106108073</v>
      </c>
      <c r="N15" s="227">
        <v>103632607</v>
      </c>
      <c r="O15" s="198">
        <v>0</v>
      </c>
      <c r="P15" s="293">
        <f>116932650+5304570</f>
        <v>122237220</v>
      </c>
      <c r="Q15" s="198">
        <f>112262782+6365484</f>
        <v>118628266</v>
      </c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215"/>
      <c r="AF15" s="216"/>
      <c r="AG15" s="217"/>
      <c r="AH15" s="293">
        <f t="shared" si="0"/>
        <v>1026573120</v>
      </c>
      <c r="AI15" s="293">
        <f t="shared" ref="AI15:AI19" si="1">H15+J15+M15+P15+S15+U15+W15+Y15+AA15+AC15+AE15+AG15</f>
        <v>230779061</v>
      </c>
      <c r="AJ15" s="199">
        <f t="shared" ref="AJ15:AJ20" si="2">K15+N15+Q15</f>
        <v>224694641</v>
      </c>
      <c r="AP15" s="40"/>
      <c r="AS15" s="41">
        <f>AH15+AH16</f>
        <v>1136266433</v>
      </c>
      <c r="AT15" s="41">
        <f>AI15+AI16</f>
        <v>340472374</v>
      </c>
    </row>
    <row r="16" spans="1:46" ht="46.9" customHeight="1">
      <c r="A16" s="338"/>
      <c r="B16" s="333"/>
      <c r="C16" s="334"/>
      <c r="D16" s="334"/>
      <c r="E16" s="336"/>
      <c r="F16" s="207" t="s">
        <v>42</v>
      </c>
      <c r="G16" s="208">
        <v>0</v>
      </c>
      <c r="H16" s="208">
        <v>0</v>
      </c>
      <c r="I16" s="208">
        <v>0</v>
      </c>
      <c r="J16" s="208">
        <v>0</v>
      </c>
      <c r="K16" s="208">
        <v>0</v>
      </c>
      <c r="L16" s="228">
        <v>94717707</v>
      </c>
      <c r="M16" s="208">
        <v>94717707</v>
      </c>
      <c r="N16" s="228">
        <v>94717707</v>
      </c>
      <c r="O16" s="208">
        <v>14975606</v>
      </c>
      <c r="P16" s="294">
        <v>14975606</v>
      </c>
      <c r="Q16" s="208">
        <v>14975606</v>
      </c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26"/>
      <c r="AG16" s="226"/>
      <c r="AH16" s="294">
        <f t="shared" si="0"/>
        <v>109693313</v>
      </c>
      <c r="AI16" s="294">
        <f t="shared" si="1"/>
        <v>109693313</v>
      </c>
      <c r="AJ16" s="209">
        <f t="shared" si="2"/>
        <v>109693313</v>
      </c>
    </row>
    <row r="17" spans="1:54" ht="36" customHeight="1">
      <c r="A17" s="338"/>
      <c r="B17" s="331" t="s">
        <v>48</v>
      </c>
      <c r="C17" s="332"/>
      <c r="D17" s="332"/>
      <c r="E17" s="335">
        <v>1960552785</v>
      </c>
      <c r="F17" s="197" t="s">
        <v>41</v>
      </c>
      <c r="G17" s="198">
        <v>779670000</v>
      </c>
      <c r="H17" s="198">
        <v>0</v>
      </c>
      <c r="I17" s="198">
        <v>242499120</v>
      </c>
      <c r="J17" s="198">
        <f>37546526</f>
        <v>37546526</v>
      </c>
      <c r="K17" s="198">
        <f>37546526-7606123</f>
        <v>29940403</v>
      </c>
      <c r="L17" s="227">
        <v>0</v>
      </c>
      <c r="M17" s="198">
        <v>119725568</v>
      </c>
      <c r="N17" s="227">
        <v>127331691</v>
      </c>
      <c r="O17" s="198">
        <v>0</v>
      </c>
      <c r="P17" s="293">
        <v>130949790</v>
      </c>
      <c r="Q17" s="198">
        <f>127771140</f>
        <v>127771140</v>
      </c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220"/>
      <c r="AG17" s="198"/>
      <c r="AH17" s="293">
        <f>G17+I17+L17+O17+R17+T17+V17+X17+Z17+AB17+AD17+AF17</f>
        <v>1022169120</v>
      </c>
      <c r="AI17" s="293">
        <f t="shared" si="1"/>
        <v>288221884</v>
      </c>
      <c r="AJ17" s="199">
        <f t="shared" si="2"/>
        <v>285043234</v>
      </c>
      <c r="AP17" s="33"/>
      <c r="AQ17" s="40"/>
      <c r="AR17" s="56"/>
      <c r="AS17" s="41">
        <f>AH17+AH19</f>
        <v>1027028934</v>
      </c>
      <c r="AT17" s="41">
        <f>AI17+AI19</f>
        <v>293081698</v>
      </c>
      <c r="AU17" s="41"/>
    </row>
    <row r="18" spans="1:54" ht="31.9" customHeight="1">
      <c r="A18" s="338"/>
      <c r="B18" s="349"/>
      <c r="C18" s="337"/>
      <c r="D18" s="337"/>
      <c r="E18" s="347"/>
      <c r="F18" s="42" t="s">
        <v>49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168">
        <v>0</v>
      </c>
      <c r="M18" s="52">
        <v>0</v>
      </c>
      <c r="N18" s="168">
        <v>0</v>
      </c>
      <c r="O18" s="52">
        <v>0</v>
      </c>
      <c r="P18" s="296">
        <v>0</v>
      </c>
      <c r="Q18" s="52">
        <v>0</v>
      </c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296">
        <f t="shared" si="0"/>
        <v>0</v>
      </c>
      <c r="AI18" s="296">
        <f t="shared" si="1"/>
        <v>0</v>
      </c>
      <c r="AJ18" s="221">
        <f t="shared" si="2"/>
        <v>0</v>
      </c>
      <c r="AP18" s="33"/>
      <c r="AQ18" s="40"/>
      <c r="AR18" s="56"/>
    </row>
    <row r="19" spans="1:54" ht="24">
      <c r="A19" s="338"/>
      <c r="B19" s="350"/>
      <c r="C19" s="351"/>
      <c r="D19" s="351"/>
      <c r="E19" s="348"/>
      <c r="F19" s="200" t="s">
        <v>50</v>
      </c>
      <c r="G19" s="222">
        <v>0</v>
      </c>
      <c r="H19" s="201">
        <v>0</v>
      </c>
      <c r="I19" s="201">
        <f>963758</f>
        <v>963758</v>
      </c>
      <c r="J19" s="201">
        <v>0</v>
      </c>
      <c r="K19" s="201">
        <v>0</v>
      </c>
      <c r="L19" s="223">
        <v>0</v>
      </c>
      <c r="M19" s="201">
        <f>963758</f>
        <v>963758</v>
      </c>
      <c r="N19" s="269">
        <f>963758</f>
        <v>963758</v>
      </c>
      <c r="O19" s="201">
        <v>3896056</v>
      </c>
      <c r="P19" s="297">
        <v>3896056</v>
      </c>
      <c r="Q19" s="201">
        <v>3896056</v>
      </c>
      <c r="R19" s="201"/>
      <c r="S19" s="224"/>
      <c r="T19" s="224"/>
      <c r="U19" s="225"/>
      <c r="V19" s="201"/>
      <c r="W19" s="201"/>
      <c r="X19" s="222"/>
      <c r="Y19" s="225"/>
      <c r="Z19" s="222"/>
      <c r="AA19" s="201"/>
      <c r="AB19" s="201"/>
      <c r="AC19" s="201"/>
      <c r="AD19" s="201"/>
      <c r="AE19" s="225"/>
      <c r="AF19" s="225"/>
      <c r="AG19" s="225"/>
      <c r="AH19" s="297">
        <f t="shared" si="0"/>
        <v>4859814</v>
      </c>
      <c r="AI19" s="297">
        <f t="shared" si="1"/>
        <v>4859814</v>
      </c>
      <c r="AJ19" s="202">
        <f t="shared" si="2"/>
        <v>4859814</v>
      </c>
      <c r="AP19" s="33"/>
      <c r="AR19" s="56"/>
    </row>
    <row r="20" spans="1:54" ht="36" customHeight="1">
      <c r="A20" s="339"/>
      <c r="B20" s="342" t="s">
        <v>51</v>
      </c>
      <c r="C20" s="342"/>
      <c r="D20" s="342"/>
      <c r="E20" s="205">
        <v>0</v>
      </c>
      <c r="F20" s="204" t="s">
        <v>41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98">
        <v>0</v>
      </c>
      <c r="Q20" s="206">
        <v>0</v>
      </c>
      <c r="R20" s="206"/>
      <c r="S20" s="173"/>
      <c r="T20" s="173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98">
        <f t="shared" si="0"/>
        <v>0</v>
      </c>
      <c r="AI20" s="298">
        <f>H20+J20+M20+P20+S20+U20+W20+Y20+AA20+AC20+AE20+AG20</f>
        <v>0</v>
      </c>
      <c r="AJ20" s="206">
        <f t="shared" si="2"/>
        <v>0</v>
      </c>
    </row>
    <row r="21" spans="1:54">
      <c r="A21" s="31"/>
      <c r="B21" s="31"/>
      <c r="C21" s="31"/>
      <c r="D21" s="31" t="s">
        <v>52</v>
      </c>
      <c r="E21" s="51">
        <f>SUM(E11:E20)</f>
        <v>8721764051</v>
      </c>
      <c r="F21" s="30"/>
      <c r="G21" s="52">
        <f t="shared" ref="G21:AE21" si="3">SUM(G11:G20)</f>
        <v>2223405060</v>
      </c>
      <c r="H21" s="52">
        <f t="shared" si="3"/>
        <v>0</v>
      </c>
      <c r="I21" s="52">
        <f t="shared" si="3"/>
        <v>495460958</v>
      </c>
      <c r="J21" s="52">
        <f>SUM(J11:J20)</f>
        <v>42231438</v>
      </c>
      <c r="K21" s="52">
        <f>SUM(K11:K20)</f>
        <v>34625315</v>
      </c>
      <c r="L21" s="52">
        <f t="shared" si="3"/>
        <v>94717707</v>
      </c>
      <c r="M21" s="52">
        <f>SUM(M11:M20)</f>
        <v>395849875</v>
      </c>
      <c r="N21" s="52">
        <f>SUM(N11:N20)</f>
        <v>400980532</v>
      </c>
      <c r="O21" s="52">
        <f t="shared" si="3"/>
        <v>18871662</v>
      </c>
      <c r="P21" s="52">
        <f t="shared" si="3"/>
        <v>371431940</v>
      </c>
      <c r="Q21" s="52">
        <f>SUM(Q11:Q20)</f>
        <v>356343186</v>
      </c>
      <c r="R21" s="52">
        <f t="shared" si="3"/>
        <v>0</v>
      </c>
      <c r="S21" s="52">
        <f t="shared" si="3"/>
        <v>0</v>
      </c>
      <c r="T21" s="52">
        <f t="shared" si="3"/>
        <v>0</v>
      </c>
      <c r="U21" s="52">
        <f t="shared" si="3"/>
        <v>0</v>
      </c>
      <c r="V21" s="52">
        <f t="shared" si="3"/>
        <v>0</v>
      </c>
      <c r="W21" s="52">
        <f t="shared" si="3"/>
        <v>0</v>
      </c>
      <c r="X21" s="52">
        <f t="shared" si="3"/>
        <v>0</v>
      </c>
      <c r="Y21" s="52">
        <f t="shared" si="3"/>
        <v>0</v>
      </c>
      <c r="Z21" s="52">
        <f t="shared" si="3"/>
        <v>0</v>
      </c>
      <c r="AA21" s="52">
        <f t="shared" si="3"/>
        <v>0</v>
      </c>
      <c r="AB21" s="52">
        <f t="shared" si="3"/>
        <v>0</v>
      </c>
      <c r="AC21" s="52">
        <f t="shared" si="3"/>
        <v>0</v>
      </c>
      <c r="AD21" s="52">
        <f t="shared" si="3"/>
        <v>0</v>
      </c>
      <c r="AE21" s="52">
        <f t="shared" si="3"/>
        <v>0</v>
      </c>
      <c r="AF21" s="52"/>
      <c r="AG21" s="52"/>
      <c r="AH21" s="299">
        <f>SUM(AH11:AH20)</f>
        <v>2832455387</v>
      </c>
      <c r="AI21" s="296">
        <f>SUM(AI11:AI20)</f>
        <v>809513253</v>
      </c>
      <c r="AJ21" s="52">
        <f>SUM(AJ11:AJ20)</f>
        <v>791949033</v>
      </c>
    </row>
    <row r="22" spans="1:54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45"/>
      <c r="N22" s="31"/>
      <c r="O22" s="31"/>
      <c r="P22" s="45">
        <f>P16+P19</f>
        <v>18871662</v>
      </c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47"/>
      <c r="AI22" s="45"/>
    </row>
    <row r="23" spans="1:54">
      <c r="N23" s="40"/>
      <c r="P23" s="41"/>
    </row>
    <row r="24" spans="1:54" ht="31.5" customHeight="1">
      <c r="A24" s="320" t="s">
        <v>53</v>
      </c>
      <c r="B24" s="323" t="s">
        <v>54</v>
      </c>
      <c r="C24" s="324"/>
      <c r="D24" s="325"/>
      <c r="E24" s="283">
        <v>120081888</v>
      </c>
      <c r="F24" s="281" t="s">
        <v>55</v>
      </c>
      <c r="G24" s="282">
        <v>0</v>
      </c>
      <c r="H24" s="282">
        <v>0</v>
      </c>
      <c r="I24" s="282">
        <v>79368240</v>
      </c>
      <c r="J24" s="282">
        <v>0</v>
      </c>
      <c r="K24" s="284">
        <v>0</v>
      </c>
      <c r="L24" s="282">
        <v>0</v>
      </c>
      <c r="M24" s="282">
        <v>9590329</v>
      </c>
      <c r="N24" s="282">
        <v>9590329</v>
      </c>
      <c r="O24" s="54">
        <v>0</v>
      </c>
      <c r="P24" s="300">
        <v>9921030</v>
      </c>
      <c r="Q24" s="54">
        <v>9921030</v>
      </c>
      <c r="R24" s="54"/>
      <c r="S24" s="54"/>
      <c r="T24" s="54"/>
      <c r="U24" s="54"/>
      <c r="V24" s="270"/>
      <c r="W24" s="270"/>
      <c r="X24" s="270"/>
      <c r="Y24" s="272"/>
      <c r="Z24" s="270"/>
      <c r="AA24" s="270"/>
      <c r="AB24" s="270"/>
      <c r="AC24" s="271"/>
      <c r="AD24" s="270"/>
      <c r="AE24" s="270"/>
      <c r="AF24" s="270"/>
      <c r="AG24" s="270"/>
      <c r="AH24" s="300">
        <f>G24+I24+L24+O24+R24+T24+V24+X24+Z24+AB24+AD24+AF24</f>
        <v>79368240</v>
      </c>
      <c r="AI24" s="300">
        <f>+H24+J24+M24+P24+S24+U24+W24+Y24+AA24+AC24+AE24+AG24</f>
        <v>19511359</v>
      </c>
      <c r="AJ24" s="54">
        <f>K24+N24+Q24</f>
        <v>19511359</v>
      </c>
    </row>
    <row r="25" spans="1:54" ht="47.25" customHeight="1">
      <c r="A25" s="321"/>
      <c r="B25" s="337" t="s">
        <v>56</v>
      </c>
      <c r="C25" s="337"/>
      <c r="D25" s="337"/>
      <c r="E25" s="61">
        <v>122715455</v>
      </c>
      <c r="F25" s="42" t="s">
        <v>57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4"/>
      <c r="S25" s="54"/>
      <c r="T25" s="54"/>
      <c r="U25" s="54"/>
      <c r="V25" s="54"/>
      <c r="W25" s="54"/>
      <c r="X25" s="54"/>
      <c r="Y25" s="29"/>
      <c r="Z25" s="54"/>
      <c r="AA25" s="54"/>
      <c r="AB25" s="54"/>
      <c r="AC25" s="54"/>
      <c r="AD25" s="54"/>
      <c r="AE25" s="54"/>
      <c r="AF25" s="54"/>
      <c r="AG25" s="62"/>
      <c r="AH25" s="300">
        <f>G25+I25+L25+O25+R25+T25++V25+X25+Z25+AB25+AD25+AF25</f>
        <v>0</v>
      </c>
      <c r="AI25" s="300">
        <f>H25+J25+M25+P25+S25+U25+W25+Y25+AA25+AC25+AE25+AG25</f>
        <v>0</v>
      </c>
      <c r="AJ25" s="54">
        <f>K25+N25+Q25</f>
        <v>0</v>
      </c>
    </row>
    <row r="26" spans="1:54" ht="24">
      <c r="A26" s="322"/>
      <c r="B26" s="337" t="s">
        <v>58</v>
      </c>
      <c r="C26" s="337"/>
      <c r="D26" s="337"/>
      <c r="E26" s="53">
        <v>0</v>
      </c>
      <c r="F26" s="42" t="s">
        <v>55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300">
        <f>G26+I26+L26+O26+R26+T26++V26+X26+Z26+AB26+AD26+AF26</f>
        <v>0</v>
      </c>
      <c r="AI26" s="300">
        <f>H26+J26+M26+P26+S26+U26+W26+Y26+AA26+AC26+AE26+AG26</f>
        <v>0</v>
      </c>
      <c r="AJ26" s="54">
        <f>K26+N26+Q26</f>
        <v>0</v>
      </c>
    </row>
    <row r="27" spans="1:54">
      <c r="A27" s="31"/>
      <c r="B27" s="31"/>
      <c r="C27" s="31"/>
      <c r="D27" s="31" t="s">
        <v>52</v>
      </c>
      <c r="E27" s="59">
        <f>SUM(E24:E26)</f>
        <v>242797343</v>
      </c>
      <c r="F27" s="58"/>
      <c r="G27" s="52">
        <f>SUM(G24+G25+G26)</f>
        <v>0</v>
      </c>
      <c r="H27" s="52">
        <f>SUM(H24+H25+H26)</f>
        <v>0</v>
      </c>
      <c r="I27" s="52">
        <f>SUM(I24:I26)</f>
        <v>79368240</v>
      </c>
      <c r="J27" s="52">
        <f>J24</f>
        <v>0</v>
      </c>
      <c r="K27" s="52">
        <f>K24</f>
        <v>0</v>
      </c>
      <c r="L27" s="52">
        <f>L24</f>
        <v>0</v>
      </c>
      <c r="M27" s="52">
        <f>SUM(M24+M25+M26)</f>
        <v>9590329</v>
      </c>
      <c r="N27" s="52">
        <f>SUM(N24+N25+N26)</f>
        <v>9590329</v>
      </c>
      <c r="O27" s="52">
        <f>SUM(O24+O25+O26)</f>
        <v>0</v>
      </c>
      <c r="P27" s="52">
        <f>SUM(P24+P25+P26)</f>
        <v>9921030</v>
      </c>
      <c r="Q27" s="52">
        <f>SUM(Q24+Q25+Q26)</f>
        <v>9921030</v>
      </c>
      <c r="R27" s="52">
        <f>R24+R25</f>
        <v>0</v>
      </c>
      <c r="S27" s="52">
        <v>9822810</v>
      </c>
      <c r="T27" s="52"/>
      <c r="U27" s="52" t="e">
        <f>#REF!</f>
        <v>#REF!</v>
      </c>
      <c r="V27" s="52"/>
      <c r="W27" s="52">
        <f>W24</f>
        <v>0</v>
      </c>
      <c r="X27" s="52"/>
      <c r="Y27" s="57">
        <f>SUM(Y24:Y26)</f>
        <v>0</v>
      </c>
      <c r="Z27" s="52"/>
      <c r="AA27" s="52"/>
      <c r="AB27" s="52"/>
      <c r="AC27" s="52">
        <f>AC24+AC25</f>
        <v>0</v>
      </c>
      <c r="AD27" s="52" t="e">
        <f>#REF!+AD25</f>
        <v>#REF!</v>
      </c>
      <c r="AE27" s="52">
        <f>AE24+AE25</f>
        <v>0</v>
      </c>
      <c r="AF27" s="52"/>
      <c r="AG27" s="52"/>
      <c r="AH27" s="60">
        <f>SUM(AH24:AH26)</f>
        <v>79368240</v>
      </c>
      <c r="AI27" s="60">
        <f>SUM(AI24:AI26)</f>
        <v>19511359</v>
      </c>
      <c r="AJ27" s="60">
        <f>SUM(AJ24:AJ26)</f>
        <v>19511359</v>
      </c>
    </row>
    <row r="28" spans="1:54">
      <c r="A28" s="63"/>
      <c r="B28" s="64"/>
      <c r="C28" s="64"/>
      <c r="D28" s="64"/>
      <c r="E28" s="65"/>
      <c r="F28" s="64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</row>
    <row r="29" spans="1:54" ht="28.9" customHeight="1">
      <c r="E29" s="66"/>
      <c r="I29" s="41"/>
      <c r="L29" s="40"/>
      <c r="M29" s="40">
        <f>M21+J21</f>
        <v>438081313</v>
      </c>
      <c r="P29" s="40"/>
      <c r="Q29" s="40"/>
      <c r="R29" s="40"/>
      <c r="T29" s="49"/>
      <c r="X29" s="40"/>
      <c r="Y29" s="40"/>
      <c r="AH29" s="49"/>
      <c r="AI29" s="49"/>
    </row>
    <row r="30" spans="1:54">
      <c r="A30" s="289" t="s">
        <v>59</v>
      </c>
      <c r="B30" s="290">
        <v>19874781309</v>
      </c>
      <c r="C30" s="40">
        <f>E5+'Avance finan. R14'!E5</f>
        <v>3498392843</v>
      </c>
      <c r="D30" s="291">
        <f>C30/B30</f>
        <v>0.1760217025087871</v>
      </c>
      <c r="E30" s="66">
        <f>G5+'Avance finan. R14'!G5</f>
        <v>1088077348</v>
      </c>
      <c r="F30" s="292">
        <f>E30/B30</f>
        <v>5.4746632482807762E-2</v>
      </c>
      <c r="G30" s="40"/>
      <c r="H30" s="40"/>
      <c r="L30" s="40"/>
      <c r="T30" s="40"/>
      <c r="U30" s="64"/>
      <c r="Y30" s="41"/>
      <c r="AA30" s="64"/>
      <c r="AF30" s="41"/>
      <c r="AH30" s="40"/>
      <c r="AI30" s="49"/>
      <c r="AJ30" s="40"/>
      <c r="BB30" s="40"/>
    </row>
    <row r="31" spans="1:54">
      <c r="E31" s="66"/>
      <c r="F31" s="64"/>
      <c r="G31" s="40"/>
      <c r="H31" s="40"/>
      <c r="M31" s="40">
        <f>M17+M19+'Avance finan. R14'!P17+'Avance finan. R14'!P18</f>
        <v>136497515</v>
      </c>
      <c r="T31" s="40"/>
      <c r="U31" s="64"/>
      <c r="Y31" s="41"/>
      <c r="AA31" s="64"/>
      <c r="AH31" s="40">
        <f>AH21+AH27</f>
        <v>2911823627</v>
      </c>
      <c r="AI31" s="40">
        <f>AI21+AI27</f>
        <v>829024612</v>
      </c>
      <c r="AJ31" s="40">
        <f>AJ21+AJ27</f>
        <v>811460392</v>
      </c>
      <c r="BB31" s="40"/>
    </row>
    <row r="32" spans="1:54">
      <c r="E32" s="66"/>
      <c r="F32" s="64"/>
      <c r="G32" s="40"/>
      <c r="H32" s="40"/>
      <c r="M32" s="40">
        <f>AI11+AI13+AI15+AI16+AI17+AI19+AI24+'Avance finan. R14'!AM31</f>
        <v>829024612</v>
      </c>
      <c r="P32" s="41">
        <f>P24+P19+P17+P16+P15+P13+P11+'Avance finan. R14'!S17+'Avance finan. R14'!S18+'Avance finan. R14'!S20+'Avance finan. R14'!S24</f>
        <v>468744367</v>
      </c>
      <c r="T32" s="40"/>
      <c r="U32" s="64"/>
      <c r="Y32" s="41"/>
      <c r="AA32" s="64"/>
      <c r="AD32" s="40"/>
      <c r="AE32" s="67"/>
      <c r="AF32" s="41"/>
      <c r="AH32" s="40"/>
      <c r="AI32" s="49"/>
      <c r="AJ32" s="40"/>
      <c r="BB32" s="40"/>
    </row>
    <row r="33" spans="2:54">
      <c r="F33" s="64"/>
      <c r="G33" s="40"/>
      <c r="M33" s="40"/>
      <c r="N33" s="40"/>
      <c r="U33" s="64"/>
      <c r="AA33" s="64"/>
      <c r="AE33" s="67"/>
      <c r="AH33" s="49"/>
      <c r="AI33" s="49"/>
      <c r="AJ33" s="49"/>
    </row>
    <row r="34" spans="2:54">
      <c r="F34" s="64"/>
      <c r="G34" s="33"/>
      <c r="M34" s="40">
        <f>M11+M13+M15+M16+M17+M19+M24+'Avance finan. R14'!P17+'Avance finan. R14'!P18+'Avance finan. R14'!P20+'Avance finan. R14'!P24</f>
        <v>495222423</v>
      </c>
      <c r="N34" s="40"/>
      <c r="U34" s="64"/>
      <c r="Y34" s="40"/>
      <c r="AB34" s="55"/>
      <c r="AE34" s="41"/>
      <c r="AF34" s="41"/>
      <c r="AH34" s="40"/>
      <c r="AI34" s="40"/>
      <c r="AJ34" s="40"/>
      <c r="BB34" s="40"/>
    </row>
    <row r="35" spans="2:54">
      <c r="F35" s="64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U35" s="64"/>
      <c r="W35" s="55"/>
      <c r="AC35" s="33"/>
      <c r="AF35" s="40"/>
      <c r="AH35" s="49"/>
      <c r="AI35" s="49"/>
    </row>
    <row r="36" spans="2:54">
      <c r="G36" s="55"/>
      <c r="P36" s="41"/>
      <c r="Q36" s="41"/>
      <c r="S36" s="40"/>
      <c r="W36" s="40"/>
      <c r="X36" s="40"/>
      <c r="AB36" s="55"/>
      <c r="AC36" s="33"/>
      <c r="AH36" s="68"/>
      <c r="AI36" s="40"/>
    </row>
    <row r="37" spans="2:54">
      <c r="B37" s="41"/>
      <c r="C37" s="41"/>
      <c r="D37" s="41"/>
      <c r="P37" s="40"/>
      <c r="Q37" s="40"/>
      <c r="AA37" s="33"/>
    </row>
    <row r="38" spans="2:54">
      <c r="B38" s="41"/>
      <c r="C38" s="41"/>
      <c r="D38" s="41"/>
      <c r="G38" s="56"/>
      <c r="AH38" s="40"/>
      <c r="AI38" s="55"/>
    </row>
    <row r="39" spans="2:54">
      <c r="B39" s="41"/>
      <c r="C39" s="41"/>
      <c r="D39" s="41"/>
      <c r="AH39" s="40"/>
      <c r="AI39" s="55"/>
    </row>
    <row r="40" spans="2:54">
      <c r="AB40" s="33"/>
      <c r="AH40" s="40"/>
    </row>
    <row r="41" spans="2:54">
      <c r="D41" s="41"/>
      <c r="W41" s="69"/>
      <c r="AB41" s="55"/>
      <c r="AH41" s="40"/>
    </row>
    <row r="42" spans="2:54">
      <c r="X42" s="33"/>
      <c r="AH42" s="55"/>
    </row>
    <row r="43" spans="2:54">
      <c r="Y43" s="56"/>
      <c r="AH43" s="40"/>
    </row>
    <row r="44" spans="2:54">
      <c r="AH44" s="70"/>
    </row>
    <row r="45" spans="2:54">
      <c r="AF45" s="67"/>
    </row>
    <row r="46" spans="2:54">
      <c r="AF46" s="67"/>
    </row>
    <row r="47" spans="2:54">
      <c r="AC47" s="40"/>
      <c r="AF47" s="41"/>
      <c r="AH47" s="55"/>
      <c r="AI47" s="55"/>
    </row>
    <row r="51" spans="29:35">
      <c r="AC51" s="55"/>
      <c r="AH51" s="40"/>
      <c r="AI51" s="40"/>
    </row>
    <row r="70" spans="9:35">
      <c r="I70" s="40"/>
      <c r="M70" s="40"/>
      <c r="N70" s="40"/>
      <c r="AG70" s="55"/>
      <c r="AH70" s="55"/>
      <c r="AI70" s="55"/>
    </row>
    <row r="71" spans="9:35">
      <c r="I71" s="41"/>
      <c r="AG71" s="55"/>
      <c r="AH71" s="55"/>
      <c r="AI71" s="55"/>
    </row>
    <row r="72" spans="9:35">
      <c r="L72" s="40"/>
      <c r="M72" s="40"/>
      <c r="N72" s="40"/>
      <c r="AG72" s="55"/>
      <c r="AH72" s="55"/>
      <c r="AI72" s="55"/>
    </row>
    <row r="76" spans="9:35">
      <c r="O76" s="40"/>
    </row>
    <row r="78" spans="9:35">
      <c r="O78" s="40"/>
    </row>
  </sheetData>
  <mergeCells count="35">
    <mergeCell ref="AH9:AJ9"/>
    <mergeCell ref="A3:M3"/>
    <mergeCell ref="AD9:AE9"/>
    <mergeCell ref="AF9:AG9"/>
    <mergeCell ref="R9:S9"/>
    <mergeCell ref="T9:U9"/>
    <mergeCell ref="V9:W9"/>
    <mergeCell ref="X9:Y9"/>
    <mergeCell ref="B20:D20"/>
    <mergeCell ref="G9:H9"/>
    <mergeCell ref="B9:D10"/>
    <mergeCell ref="Z9:AA9"/>
    <mergeCell ref="AB9:AC9"/>
    <mergeCell ref="O9:Q9"/>
    <mergeCell ref="E17:E19"/>
    <mergeCell ref="I9:K9"/>
    <mergeCell ref="B14:D14"/>
    <mergeCell ref="B15:D16"/>
    <mergeCell ref="B17:D19"/>
    <mergeCell ref="A24:A26"/>
    <mergeCell ref="B24:D24"/>
    <mergeCell ref="A1:O1"/>
    <mergeCell ref="A2:S2"/>
    <mergeCell ref="A5:C5"/>
    <mergeCell ref="A9:A10"/>
    <mergeCell ref="E9:E10"/>
    <mergeCell ref="F9:F10"/>
    <mergeCell ref="B11:D12"/>
    <mergeCell ref="E11:E12"/>
    <mergeCell ref="B26:D26"/>
    <mergeCell ref="A11:A20"/>
    <mergeCell ref="B13:D13"/>
    <mergeCell ref="L9:M9"/>
    <mergeCell ref="B25:D25"/>
    <mergeCell ref="E15:E16"/>
  </mergeCells>
  <phoneticPr fontId="11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80273-A1C6-469F-B2A1-1CF2203A2748}">
  <dimension ref="B4:L44"/>
  <sheetViews>
    <sheetView topLeftCell="D28" workbookViewId="0">
      <selection activeCell="H43" sqref="H43"/>
    </sheetView>
  </sheetViews>
  <sheetFormatPr defaultColWidth="11.42578125" defaultRowHeight="15"/>
  <cols>
    <col min="1" max="1" width="2.7109375" customWidth="1"/>
    <col min="2" max="2" width="20.42578125" customWidth="1"/>
    <col min="3" max="3" width="44.85546875" customWidth="1"/>
    <col min="4" max="4" width="20.140625" customWidth="1"/>
    <col min="5" max="5" width="18.140625" bestFit="1" customWidth="1"/>
    <col min="6" max="6" width="16.42578125" bestFit="1" customWidth="1"/>
    <col min="7" max="7" width="21" bestFit="1" customWidth="1"/>
    <col min="8" max="9" width="21" customWidth="1"/>
    <col min="10" max="11" width="19.140625" bestFit="1" customWidth="1"/>
    <col min="12" max="12" width="17.5703125" bestFit="1" customWidth="1"/>
  </cols>
  <sheetData>
    <row r="4" spans="2:6">
      <c r="B4" s="120" t="s">
        <v>60</v>
      </c>
      <c r="C4" s="120" t="s">
        <v>61</v>
      </c>
      <c r="D4" s="127" t="s">
        <v>62</v>
      </c>
      <c r="E4" s="126" t="s">
        <v>63</v>
      </c>
      <c r="F4" s="126" t="s">
        <v>64</v>
      </c>
    </row>
    <row r="5" spans="2:6">
      <c r="B5" s="357" t="s">
        <v>39</v>
      </c>
      <c r="C5" s="122" t="s">
        <v>40</v>
      </c>
      <c r="D5" s="129">
        <v>1808991922</v>
      </c>
      <c r="E5" s="130">
        <v>550296900</v>
      </c>
      <c r="F5" s="131">
        <v>0</v>
      </c>
    </row>
    <row r="6" spans="2:6" ht="38.25">
      <c r="B6" s="357"/>
      <c r="C6" s="122" t="s">
        <v>43</v>
      </c>
      <c r="D6" s="129">
        <v>174616313</v>
      </c>
      <c r="E6" s="130">
        <v>118863120</v>
      </c>
      <c r="F6" s="131">
        <v>0</v>
      </c>
    </row>
    <row r="7" spans="2:6" ht="25.5">
      <c r="B7" s="357"/>
      <c r="C7" s="122" t="s">
        <v>44</v>
      </c>
      <c r="D7" s="129">
        <v>1820881743</v>
      </c>
      <c r="E7" s="131">
        <v>0</v>
      </c>
      <c r="F7" s="131">
        <v>0</v>
      </c>
    </row>
    <row r="8" spans="2:6" ht="38.25">
      <c r="B8" s="357"/>
      <c r="C8" s="122" t="s">
        <v>46</v>
      </c>
      <c r="D8" s="129">
        <v>2956721288</v>
      </c>
      <c r="E8" s="130">
        <v>1026573120</v>
      </c>
      <c r="F8" s="131">
        <v>0</v>
      </c>
    </row>
    <row r="9" spans="2:6" ht="38.25">
      <c r="B9" s="357"/>
      <c r="C9" s="122" t="s">
        <v>48</v>
      </c>
      <c r="D9" s="129">
        <v>1960552785</v>
      </c>
      <c r="E9" s="130">
        <v>1023132878</v>
      </c>
      <c r="F9" s="131">
        <v>0</v>
      </c>
    </row>
    <row r="10" spans="2:6" ht="38.25">
      <c r="B10" s="357"/>
      <c r="C10" s="122" t="s">
        <v>51</v>
      </c>
      <c r="D10" s="129">
        <v>0</v>
      </c>
      <c r="E10" s="130">
        <v>0</v>
      </c>
      <c r="F10" s="131">
        <v>0</v>
      </c>
    </row>
    <row r="11" spans="2:6" ht="38.25">
      <c r="B11" s="357" t="s">
        <v>53</v>
      </c>
      <c r="C11" s="122" t="s">
        <v>54</v>
      </c>
      <c r="D11" s="130">
        <v>120081888</v>
      </c>
      <c r="E11" s="130">
        <v>79368240</v>
      </c>
      <c r="F11" s="131">
        <v>0</v>
      </c>
    </row>
    <row r="12" spans="2:6" ht="25.5">
      <c r="B12" s="357"/>
      <c r="C12" s="122" t="s">
        <v>56</v>
      </c>
      <c r="D12" s="130">
        <v>122715455</v>
      </c>
      <c r="E12" s="132">
        <v>0</v>
      </c>
      <c r="F12" s="131">
        <v>0</v>
      </c>
    </row>
    <row r="13" spans="2:6" ht="38.25">
      <c r="B13" s="357"/>
      <c r="C13" s="122" t="s">
        <v>58</v>
      </c>
      <c r="D13" s="130">
        <v>0</v>
      </c>
      <c r="E13" s="130">
        <v>0</v>
      </c>
      <c r="F13" s="131">
        <v>0</v>
      </c>
    </row>
    <row r="14" spans="2:6">
      <c r="B14" s="121"/>
      <c r="C14" s="122"/>
      <c r="D14" s="128">
        <f>+SUM(D5:D13)</f>
        <v>8964561394</v>
      </c>
      <c r="E14" s="128">
        <f>+SUM(E5:E13)</f>
        <v>2798234258</v>
      </c>
      <c r="F14" s="128">
        <f t="shared" ref="F14" si="0">+SUM(F5:F13)</f>
        <v>0</v>
      </c>
    </row>
    <row r="15" spans="2:6">
      <c r="B15" s="120" t="s">
        <v>60</v>
      </c>
      <c r="C15" s="120" t="s">
        <v>61</v>
      </c>
      <c r="D15" s="120" t="s">
        <v>62</v>
      </c>
      <c r="E15" s="120" t="s">
        <v>63</v>
      </c>
      <c r="F15" s="120" t="s">
        <v>64</v>
      </c>
    </row>
    <row r="16" spans="2:6" ht="25.5">
      <c r="B16" s="357" t="s">
        <v>65</v>
      </c>
      <c r="C16" s="124" t="s">
        <v>44</v>
      </c>
      <c r="D16" s="129">
        <v>8472474576</v>
      </c>
      <c r="E16" s="131">
        <v>0</v>
      </c>
      <c r="F16" s="134">
        <v>0</v>
      </c>
    </row>
    <row r="17" spans="2:12" ht="35.25" customHeight="1">
      <c r="B17" s="357"/>
      <c r="C17" s="124" t="s">
        <v>66</v>
      </c>
      <c r="D17" s="133">
        <v>278571297</v>
      </c>
      <c r="E17" s="130">
        <v>55335630</v>
      </c>
      <c r="F17" s="134">
        <v>0</v>
      </c>
    </row>
    <row r="18" spans="2:12" ht="37.5" customHeight="1">
      <c r="B18" s="357"/>
      <c r="C18" s="124" t="s">
        <v>51</v>
      </c>
      <c r="D18" s="133">
        <v>1293302002</v>
      </c>
      <c r="E18" s="130">
        <v>108506160</v>
      </c>
      <c r="F18" s="134">
        <v>0</v>
      </c>
    </row>
    <row r="19" spans="2:12" ht="40.5" customHeight="1">
      <c r="B19" s="123" t="s">
        <v>67</v>
      </c>
      <c r="C19" s="124" t="s">
        <v>68</v>
      </c>
      <c r="D19" s="130">
        <v>865872040</v>
      </c>
      <c r="E19" s="130">
        <v>409312050</v>
      </c>
      <c r="F19" s="131">
        <v>0</v>
      </c>
    </row>
    <row r="20" spans="2:12">
      <c r="B20" s="362" t="s">
        <v>52</v>
      </c>
      <c r="C20" s="362"/>
      <c r="D20" s="131">
        <f>+SUM(D16:D19)</f>
        <v>10910219915</v>
      </c>
      <c r="E20" s="131">
        <f t="shared" ref="E20:F20" si="1">+SUM(E16:E19)</f>
        <v>573153840</v>
      </c>
      <c r="F20" s="131">
        <f t="shared" si="1"/>
        <v>0</v>
      </c>
    </row>
    <row r="24" spans="2:12">
      <c r="C24" t="s">
        <v>69</v>
      </c>
    </row>
    <row r="25" spans="2:12">
      <c r="B25" t="s">
        <v>70</v>
      </c>
      <c r="C25" s="193">
        <f>'Avance finan. R14'!D5</f>
        <v>10910219915</v>
      </c>
      <c r="D25" s="193">
        <v>582637954</v>
      </c>
      <c r="E25" s="193">
        <v>171661339</v>
      </c>
    </row>
    <row r="26" spans="2:12">
      <c r="B26" t="s">
        <v>71</v>
      </c>
      <c r="C26" s="193">
        <f>'Avance fina. R20'!D5</f>
        <v>8964561394</v>
      </c>
      <c r="D26" s="193">
        <v>2892951965</v>
      </c>
      <c r="E26" s="193">
        <v>447671642</v>
      </c>
    </row>
    <row r="27" spans="2:12">
      <c r="C27" s="194">
        <f>SUM(C25:C26)</f>
        <v>19874781309</v>
      </c>
      <c r="D27" s="194">
        <f>SUM(D25:D26)</f>
        <v>3475589919</v>
      </c>
      <c r="E27" s="194">
        <f>SUM(E25:E26)</f>
        <v>619332981</v>
      </c>
    </row>
    <row r="28" spans="2:12">
      <c r="C28" s="193"/>
      <c r="D28" s="193"/>
      <c r="E28" s="193"/>
    </row>
    <row r="29" spans="2:12">
      <c r="C29" s="193"/>
      <c r="D29" s="196">
        <f>D27/C27</f>
        <v>0.17487437295353436</v>
      </c>
      <c r="E29" s="196">
        <f>E27/C27</f>
        <v>3.1161750731795185E-2</v>
      </c>
    </row>
    <row r="30" spans="2:12">
      <c r="C30" s="193"/>
      <c r="D30" s="196"/>
      <c r="E30" s="196"/>
    </row>
    <row r="31" spans="2:12">
      <c r="C31" s="256" t="s">
        <v>72</v>
      </c>
      <c r="D31" s="358" t="s">
        <v>73</v>
      </c>
      <c r="E31" s="358"/>
      <c r="F31" s="358" t="s">
        <v>74</v>
      </c>
      <c r="G31" s="359"/>
      <c r="H31" s="358" t="s">
        <v>75</v>
      </c>
      <c r="I31" s="359"/>
      <c r="J31" s="360" t="s">
        <v>76</v>
      </c>
      <c r="K31" s="361"/>
      <c r="L31" t="s">
        <v>77</v>
      </c>
    </row>
    <row r="32" spans="2:12">
      <c r="C32" s="256" t="s">
        <v>78</v>
      </c>
      <c r="D32" s="256" t="s">
        <v>79</v>
      </c>
      <c r="E32" s="256" t="s">
        <v>38</v>
      </c>
      <c r="F32" s="258" t="s">
        <v>79</v>
      </c>
      <c r="G32" s="259" t="s">
        <v>38</v>
      </c>
      <c r="H32" s="258" t="s">
        <v>79</v>
      </c>
      <c r="I32" s="259" t="s">
        <v>38</v>
      </c>
      <c r="J32" s="258" t="s">
        <v>79</v>
      </c>
      <c r="K32" s="258" t="s">
        <v>38</v>
      </c>
    </row>
    <row r="33" spans="2:12">
      <c r="B33" t="s">
        <v>70</v>
      </c>
      <c r="C33" s="256">
        <v>14531710975.700001</v>
      </c>
      <c r="D33" s="256">
        <v>9897346796.0799999</v>
      </c>
      <c r="E33" s="257">
        <v>1171940020.48</v>
      </c>
      <c r="F33" s="260">
        <f>10034756398.18-D33</f>
        <v>137409602.10000038</v>
      </c>
      <c r="G33" s="260">
        <f>9441587286.08-E33</f>
        <v>8269647265.6000004</v>
      </c>
      <c r="H33" s="287">
        <f>11250974287.73-F33-D33</f>
        <v>1216217889.5499992</v>
      </c>
      <c r="I33" s="287">
        <f>10225922663.92-G33-E33</f>
        <v>784335377.83999968</v>
      </c>
      <c r="J33" s="256">
        <f>D33+F33+H33</f>
        <v>11250974287.73</v>
      </c>
      <c r="K33" s="256">
        <f>E33+G33+I33</f>
        <v>10225922663.92</v>
      </c>
      <c r="L33" s="193">
        <f>C33-J33</f>
        <v>3280736687.9700012</v>
      </c>
    </row>
    <row r="34" spans="2:12">
      <c r="B34" t="s">
        <v>71</v>
      </c>
      <c r="C34" s="256">
        <f>134046477-270000</f>
        <v>133776477</v>
      </c>
      <c r="D34" s="256">
        <v>6128590</v>
      </c>
      <c r="E34" s="257">
        <v>0</v>
      </c>
      <c r="F34" s="260">
        <f>17124200-D34</f>
        <v>10995610</v>
      </c>
      <c r="G34" s="261">
        <v>4583978</v>
      </c>
      <c r="H34" s="260">
        <f>35732575-F34-D34</f>
        <v>18608375</v>
      </c>
      <c r="I34" s="260">
        <f>29603985-G34-E34</f>
        <v>25020007</v>
      </c>
      <c r="J34" s="256">
        <f>D34+F34+H34</f>
        <v>35732575</v>
      </c>
      <c r="K34" s="256">
        <f>E34+G34+I34</f>
        <v>29603985</v>
      </c>
      <c r="L34" s="193">
        <f>C34-J34</f>
        <v>98043902</v>
      </c>
    </row>
    <row r="35" spans="2:12">
      <c r="C35" s="193"/>
      <c r="D35" s="193"/>
      <c r="E35" s="193"/>
      <c r="G35" s="193">
        <f>F34-G34</f>
        <v>6411632</v>
      </c>
      <c r="H35" s="193">
        <f>I34-G35</f>
        <v>18608375</v>
      </c>
      <c r="K35" s="193">
        <f>J34-K34</f>
        <v>6128590</v>
      </c>
      <c r="L35" s="193">
        <f>L34-50996194</f>
        <v>47047708</v>
      </c>
    </row>
    <row r="36" spans="2:12" ht="67.5">
      <c r="C36" s="193"/>
      <c r="D36" s="193"/>
      <c r="E36" s="193"/>
      <c r="F36" s="193">
        <f>6411632</f>
        <v>6411632</v>
      </c>
      <c r="G36" s="263" t="s">
        <v>80</v>
      </c>
      <c r="H36" s="304">
        <f>H33+H34</f>
        <v>1234826264.5499992</v>
      </c>
      <c r="I36" s="263"/>
      <c r="J36" s="262"/>
      <c r="K36" s="262"/>
    </row>
    <row r="37" spans="2:12" ht="67.5">
      <c r="D37" s="196">
        <f>D33/C33</f>
        <v>0.68108613036898358</v>
      </c>
      <c r="F37" s="193">
        <f>4583978</f>
        <v>4583978</v>
      </c>
      <c r="G37" s="263" t="s">
        <v>81</v>
      </c>
      <c r="H37" s="286"/>
      <c r="I37" s="288">
        <f>I33-784335377.84</f>
        <v>0</v>
      </c>
      <c r="J37" s="196">
        <f>J33/C33</f>
        <v>0.77423603500949989</v>
      </c>
      <c r="K37" s="195"/>
    </row>
    <row r="38" spans="2:12">
      <c r="D38" s="196">
        <f>D34/C34</f>
        <v>4.5812164720109946E-2</v>
      </c>
      <c r="F38" s="193">
        <f>F36+F37</f>
        <v>10995610</v>
      </c>
      <c r="G38" s="195"/>
      <c r="H38" s="195"/>
      <c r="I38" s="195"/>
      <c r="J38" s="196">
        <f>J34/C34</f>
        <v>0.26710656313665671</v>
      </c>
      <c r="K38" s="195"/>
    </row>
    <row r="39" spans="2:12">
      <c r="F39" s="195"/>
      <c r="G39" s="195"/>
      <c r="H39" s="195"/>
      <c r="I39" s="195"/>
    </row>
    <row r="40" spans="2:12">
      <c r="B40" t="s">
        <v>82</v>
      </c>
      <c r="C40" t="s">
        <v>83</v>
      </c>
      <c r="D40" t="s">
        <v>84</v>
      </c>
      <c r="H40" s="193">
        <f>J33+J34-H33-H34</f>
        <v>10051880598.18</v>
      </c>
    </row>
    <row r="41" spans="2:12">
      <c r="B41" s="303">
        <f>'Avance fina. R20'!D5+'Avance finan. R14'!D5</f>
        <v>19874781309</v>
      </c>
      <c r="C41" s="193">
        <f>'Avance fina. R20'!G5+'Avance finan. R14'!G5</f>
        <v>1088077348</v>
      </c>
      <c r="D41" s="193">
        <f>J33+J34</f>
        <v>11286706862.73</v>
      </c>
      <c r="H41" s="193">
        <f>H33+H34</f>
        <v>1234826264.5499992</v>
      </c>
    </row>
    <row r="42" spans="2:12">
      <c r="H42" s="193">
        <f>H40+H41</f>
        <v>11286706862.73</v>
      </c>
    </row>
    <row r="44" spans="2:12">
      <c r="D44" s="193">
        <f>D41-10854824351.02</f>
        <v>431882511.70999908</v>
      </c>
    </row>
  </sheetData>
  <mergeCells count="8">
    <mergeCell ref="B11:B13"/>
    <mergeCell ref="B5:B10"/>
    <mergeCell ref="D31:E31"/>
    <mergeCell ref="F31:G31"/>
    <mergeCell ref="J31:K31"/>
    <mergeCell ref="B16:B18"/>
    <mergeCell ref="B20:C20"/>
    <mergeCell ref="H31:I3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D5C5-E7B7-48B2-A4E6-CC5CA909DB37}">
  <dimension ref="C1:AJ42"/>
  <sheetViews>
    <sheetView showGridLines="0" topLeftCell="C1" zoomScale="85" zoomScaleNormal="85" workbookViewId="0">
      <pane xSplit="1" ySplit="3" topLeftCell="D4" activePane="bottomRight" state="frozen"/>
      <selection pane="bottomRight" activeCell="D40" sqref="D40"/>
      <selection pane="bottomLeft" activeCell="C3" sqref="C3"/>
      <selection pane="topRight" activeCell="D1" sqref="D1"/>
    </sheetView>
  </sheetViews>
  <sheetFormatPr defaultColWidth="11.42578125" defaultRowHeight="12"/>
  <cols>
    <col min="1" max="2" width="11.42578125" style="32"/>
    <col min="3" max="3" width="52.85546875" style="32" customWidth="1"/>
    <col min="4" max="5" width="19.140625" style="32" customWidth="1"/>
    <col min="6" max="6" width="16" style="32" customWidth="1"/>
    <col min="7" max="7" width="18.140625" style="33" customWidth="1"/>
    <col min="8" max="9" width="16.5703125" style="33" customWidth="1"/>
    <col min="10" max="12" width="18.140625" style="33" customWidth="1"/>
    <col min="13" max="13" width="18.140625" style="32" customWidth="1"/>
    <col min="14" max="14" width="26.28515625" style="33" customWidth="1"/>
    <col min="15" max="15" width="18.140625" style="33" customWidth="1"/>
    <col min="16" max="16" width="22" style="33" customWidth="1"/>
    <col min="17" max="17" width="19.5703125" style="33" customWidth="1"/>
    <col min="18" max="18" width="20.28515625" style="33" customWidth="1"/>
    <col min="19" max="19" width="21.28515625" style="33" customWidth="1"/>
    <col min="20" max="30" width="29.42578125" style="33" customWidth="1"/>
    <col min="31" max="31" width="22.140625" style="32" bestFit="1" customWidth="1"/>
    <col min="32" max="32" width="28" style="32" customWidth="1"/>
    <col min="33" max="33" width="21.7109375" style="32" bestFit="1" customWidth="1"/>
    <col min="34" max="34" width="9.140625" style="32"/>
    <col min="35" max="35" width="19.85546875" style="32" customWidth="1"/>
    <col min="36" max="36" width="18.5703125" style="32" customWidth="1"/>
    <col min="37" max="16384" width="11.42578125" style="32"/>
  </cols>
  <sheetData>
    <row r="1" spans="3:36">
      <c r="E1" s="32">
        <v>23908223</v>
      </c>
      <c r="F1" s="32" t="s">
        <v>85</v>
      </c>
    </row>
    <row r="2" spans="3:36">
      <c r="E2" s="32">
        <v>13605983</v>
      </c>
      <c r="F2" s="32" t="s">
        <v>86</v>
      </c>
      <c r="AI2" s="32" t="s">
        <v>87</v>
      </c>
      <c r="AJ2" s="32" t="s">
        <v>88</v>
      </c>
    </row>
    <row r="3" spans="3:36">
      <c r="C3" s="312" t="s">
        <v>89</v>
      </c>
      <c r="D3" s="317" t="s">
        <v>90</v>
      </c>
      <c r="E3" s="306" t="s">
        <v>23</v>
      </c>
      <c r="F3" s="308"/>
      <c r="G3" s="306" t="s">
        <v>24</v>
      </c>
      <c r="H3" s="307"/>
      <c r="I3" s="308"/>
      <c r="J3" s="306" t="s">
        <v>25</v>
      </c>
      <c r="K3" s="308"/>
      <c r="L3" s="166"/>
      <c r="M3" s="306" t="s">
        <v>26</v>
      </c>
      <c r="N3" s="308"/>
      <c r="O3" s="306" t="s">
        <v>27</v>
      </c>
      <c r="P3" s="308"/>
      <c r="Q3" s="312" t="s">
        <v>91</v>
      </c>
      <c r="R3" s="312"/>
      <c r="S3" s="306" t="s">
        <v>29</v>
      </c>
      <c r="T3" s="308"/>
      <c r="U3" s="306" t="s">
        <v>30</v>
      </c>
      <c r="V3" s="308"/>
      <c r="W3" s="306" t="s">
        <v>31</v>
      </c>
      <c r="X3" s="308"/>
      <c r="Y3" s="306" t="s">
        <v>92</v>
      </c>
      <c r="Z3" s="308"/>
      <c r="AA3" s="306" t="s">
        <v>33</v>
      </c>
      <c r="AB3" s="308"/>
      <c r="AC3" s="306" t="s">
        <v>93</v>
      </c>
      <c r="AD3" s="308"/>
      <c r="AE3" s="315" t="s">
        <v>94</v>
      </c>
      <c r="AF3" s="316"/>
      <c r="AG3" s="316"/>
    </row>
    <row r="4" spans="3:36">
      <c r="C4" s="312"/>
      <c r="D4" s="318"/>
      <c r="E4" s="29" t="s">
        <v>63</v>
      </c>
      <c r="F4" s="29" t="s">
        <v>95</v>
      </c>
      <c r="G4" s="29" t="s">
        <v>63</v>
      </c>
      <c r="H4" s="29" t="s">
        <v>95</v>
      </c>
      <c r="I4" s="29" t="s">
        <v>38</v>
      </c>
      <c r="J4" s="29" t="s">
        <v>63</v>
      </c>
      <c r="K4" s="29" t="s">
        <v>95</v>
      </c>
      <c r="L4" s="29" t="s">
        <v>38</v>
      </c>
      <c r="M4" s="29" t="s">
        <v>63</v>
      </c>
      <c r="N4" s="29" t="s">
        <v>95</v>
      </c>
      <c r="O4" s="29" t="s">
        <v>63</v>
      </c>
      <c r="P4" s="29" t="s">
        <v>95</v>
      </c>
      <c r="Q4" s="29" t="s">
        <v>63</v>
      </c>
      <c r="R4" s="29" t="s">
        <v>95</v>
      </c>
      <c r="S4" s="29" t="s">
        <v>63</v>
      </c>
      <c r="T4" s="29" t="s">
        <v>95</v>
      </c>
      <c r="U4" s="29" t="s">
        <v>63</v>
      </c>
      <c r="V4" s="29" t="s">
        <v>95</v>
      </c>
      <c r="W4" s="29" t="s">
        <v>63</v>
      </c>
      <c r="X4" s="29" t="s">
        <v>95</v>
      </c>
      <c r="Y4" s="29" t="s">
        <v>63</v>
      </c>
      <c r="Z4" s="29" t="s">
        <v>95</v>
      </c>
      <c r="AA4" s="29" t="s">
        <v>63</v>
      </c>
      <c r="AB4" s="29" t="s">
        <v>95</v>
      </c>
      <c r="AC4" s="29" t="s">
        <v>63</v>
      </c>
      <c r="AD4" s="29" t="s">
        <v>95</v>
      </c>
      <c r="AE4" s="29" t="s">
        <v>63</v>
      </c>
      <c r="AF4" s="29" t="s">
        <v>95</v>
      </c>
      <c r="AG4" s="29" t="s">
        <v>38</v>
      </c>
    </row>
    <row r="5" spans="3:36" ht="24">
      <c r="C5" s="74" t="s">
        <v>96</v>
      </c>
      <c r="D5" s="74">
        <f>+SUM(D6:D20)</f>
        <v>8721764051</v>
      </c>
      <c r="E5" s="74">
        <f>SUM(E6:E20)</f>
        <v>2223405060</v>
      </c>
      <c r="F5" s="74">
        <f t="shared" ref="F5:AB5" si="0">SUM(F6:F20)</f>
        <v>0</v>
      </c>
      <c r="G5" s="74">
        <f>SUM(G6:G20)</f>
        <v>495460958</v>
      </c>
      <c r="H5" s="74">
        <f t="shared" si="0"/>
        <v>42231438</v>
      </c>
      <c r="I5" s="74">
        <f t="shared" si="0"/>
        <v>34625315</v>
      </c>
      <c r="J5" s="74">
        <f>SUM(J6:J20)</f>
        <v>94717707</v>
      </c>
      <c r="K5" s="74">
        <f>SUM(K6:K20)</f>
        <v>395849875</v>
      </c>
      <c r="L5" s="74">
        <f>SUM(L6:L20)</f>
        <v>0</v>
      </c>
      <c r="M5" s="74">
        <f t="shared" si="0"/>
        <v>0</v>
      </c>
      <c r="N5" s="74">
        <f t="shared" si="0"/>
        <v>0</v>
      </c>
      <c r="O5" s="74">
        <f t="shared" si="0"/>
        <v>0</v>
      </c>
      <c r="P5" s="74">
        <f t="shared" si="0"/>
        <v>0</v>
      </c>
      <c r="Q5" s="74">
        <f t="shared" si="0"/>
        <v>0</v>
      </c>
      <c r="R5" s="74">
        <f t="shared" si="0"/>
        <v>0</v>
      </c>
      <c r="S5" s="74">
        <f t="shared" si="0"/>
        <v>0</v>
      </c>
      <c r="T5" s="74">
        <f t="shared" si="0"/>
        <v>0</v>
      </c>
      <c r="U5" s="74">
        <f t="shared" si="0"/>
        <v>0</v>
      </c>
      <c r="V5" s="74">
        <f t="shared" si="0"/>
        <v>0</v>
      </c>
      <c r="W5" s="74">
        <f t="shared" si="0"/>
        <v>0</v>
      </c>
      <c r="X5" s="74">
        <f t="shared" si="0"/>
        <v>0</v>
      </c>
      <c r="Y5" s="74">
        <f t="shared" si="0"/>
        <v>0</v>
      </c>
      <c r="Z5" s="74">
        <f t="shared" si="0"/>
        <v>0</v>
      </c>
      <c r="AA5" s="74">
        <f t="shared" si="0"/>
        <v>0</v>
      </c>
      <c r="AB5" s="74">
        <f t="shared" si="0"/>
        <v>0</v>
      </c>
      <c r="AC5" s="74"/>
      <c r="AD5" s="74"/>
      <c r="AE5" s="74">
        <f>SUM(AE6:AE20)</f>
        <v>2813583725</v>
      </c>
      <c r="AF5" s="74">
        <f>SUM(AF6:AF20)</f>
        <v>438081313</v>
      </c>
      <c r="AG5" s="74">
        <f>SUM(AG6:AG20)</f>
        <v>34625315</v>
      </c>
    </row>
    <row r="6" spans="3:36">
      <c r="C6" s="172" t="s">
        <v>97</v>
      </c>
      <c r="D6" s="172">
        <v>49534273</v>
      </c>
      <c r="E6" s="29">
        <v>0</v>
      </c>
      <c r="F6" s="29">
        <v>0</v>
      </c>
      <c r="G6" s="29">
        <v>0</v>
      </c>
      <c r="H6" s="29">
        <v>0</v>
      </c>
      <c r="I6" s="29"/>
      <c r="J6" s="29">
        <v>0</v>
      </c>
      <c r="K6" s="29">
        <v>0</v>
      </c>
      <c r="L6" s="29"/>
      <c r="M6" s="29"/>
      <c r="N6" s="29"/>
      <c r="O6" s="29"/>
      <c r="P6" s="29"/>
      <c r="Q6" s="29">
        <v>0</v>
      </c>
      <c r="R6" s="29">
        <v>0</v>
      </c>
      <c r="S6" s="29"/>
      <c r="T6" s="29">
        <f>0-F6-H6-K6-N6-P6-R6</f>
        <v>0</v>
      </c>
      <c r="U6" s="29"/>
      <c r="V6" s="29"/>
      <c r="W6" s="29"/>
      <c r="X6" s="29"/>
      <c r="Y6" s="29"/>
      <c r="Z6" s="29"/>
      <c r="AA6" s="29"/>
      <c r="AB6" s="29"/>
      <c r="AC6" s="29"/>
      <c r="AD6" s="29"/>
      <c r="AE6" s="29">
        <f>E6+G6+J6+M6+O6+Q6+S6+U6+W6+Y6+AA6+AC6</f>
        <v>0</v>
      </c>
      <c r="AF6" s="29">
        <f>F6+H6+K6+N6+P6+R6+T6+V6+X6+Z6+AB6+AD6</f>
        <v>0</v>
      </c>
      <c r="AG6" s="29">
        <f>I6+L6</f>
        <v>0</v>
      </c>
      <c r="AI6" s="56">
        <f t="shared" ref="AI6:AI20" si="1">D6-AE6</f>
        <v>49534273</v>
      </c>
      <c r="AJ6" s="56">
        <f t="shared" ref="AJ6:AJ20" si="2">D6-AF6</f>
        <v>49534273</v>
      </c>
    </row>
    <row r="7" spans="3:36">
      <c r="C7" s="29" t="s">
        <v>98</v>
      </c>
      <c r="D7" s="29">
        <v>5171838104</v>
      </c>
      <c r="E7" s="29">
        <f>1319903760+E1+E2</f>
        <v>1357417966</v>
      </c>
      <c r="F7" s="29">
        <v>0</v>
      </c>
      <c r="G7" s="29">
        <f>963758+48675360+371223352+41022008</f>
        <v>461884478</v>
      </c>
      <c r="H7" s="29">
        <f>39797670</f>
        <v>39797670</v>
      </c>
      <c r="I7" s="29">
        <f>39797670-7606123</f>
        <v>32191547</v>
      </c>
      <c r="J7" s="29">
        <v>94717707</v>
      </c>
      <c r="K7" s="29">
        <f>94717707+963758+5881606+211054337+1060914-9590329</f>
        <v>304087993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>
        <f t="shared" ref="AE7:AF20" si="3">E7+G7+J7+M7+O7+Q7+S7+U7+W7+Y7+AA7+AC7</f>
        <v>1914020151</v>
      </c>
      <c r="AF7" s="29">
        <f t="shared" si="3"/>
        <v>343885663</v>
      </c>
      <c r="AG7" s="29">
        <f t="shared" ref="AG7:AG20" si="4">I7+L7</f>
        <v>32191547</v>
      </c>
      <c r="AI7" s="56">
        <f t="shared" si="1"/>
        <v>3257817953</v>
      </c>
      <c r="AJ7" s="56">
        <f t="shared" si="2"/>
        <v>4827952441</v>
      </c>
    </row>
    <row r="8" spans="3:36">
      <c r="C8" s="29" t="s">
        <v>99</v>
      </c>
      <c r="D8" s="29">
        <v>68109626</v>
      </c>
      <c r="E8" s="29">
        <v>48675360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5881606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>
        <f t="shared" si="3"/>
        <v>48675360</v>
      </c>
      <c r="AF8" s="29">
        <f t="shared" si="3"/>
        <v>5881606</v>
      </c>
      <c r="AG8" s="29">
        <f t="shared" si="4"/>
        <v>0</v>
      </c>
      <c r="AI8" s="56">
        <f t="shared" si="1"/>
        <v>19434266</v>
      </c>
      <c r="AJ8" s="56">
        <f t="shared" si="2"/>
        <v>62228020</v>
      </c>
    </row>
    <row r="9" spans="3:36">
      <c r="C9" s="29" t="s">
        <v>100</v>
      </c>
      <c r="D9" s="29">
        <v>136219252</v>
      </c>
      <c r="E9" s="29">
        <v>48675360</v>
      </c>
      <c r="F9" s="29">
        <v>0</v>
      </c>
      <c r="G9" s="33">
        <v>0</v>
      </c>
      <c r="H9" s="29">
        <v>0</v>
      </c>
      <c r="I9" s="29">
        <v>0</v>
      </c>
      <c r="J9" s="29">
        <v>0</v>
      </c>
      <c r="K9" s="29">
        <v>5881606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>
        <f t="shared" si="3"/>
        <v>48675360</v>
      </c>
      <c r="AF9" s="29">
        <f t="shared" si="3"/>
        <v>5881606</v>
      </c>
      <c r="AG9" s="29">
        <f t="shared" si="4"/>
        <v>0</v>
      </c>
      <c r="AI9" s="56">
        <f t="shared" si="1"/>
        <v>87543892</v>
      </c>
      <c r="AJ9" s="56">
        <f t="shared" si="2"/>
        <v>130337646</v>
      </c>
    </row>
    <row r="10" spans="3:36">
      <c r="C10" s="29" t="s">
        <v>101</v>
      </c>
      <c r="D10" s="29">
        <v>98109606</v>
      </c>
      <c r="E10" s="29">
        <v>66409200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8024445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>
        <f t="shared" si="3"/>
        <v>66409200</v>
      </c>
      <c r="AF10" s="29">
        <f t="shared" si="3"/>
        <v>8024445</v>
      </c>
      <c r="AG10" s="29">
        <f t="shared" si="4"/>
        <v>0</v>
      </c>
      <c r="AI10" s="56">
        <f t="shared" si="1"/>
        <v>31700406</v>
      </c>
      <c r="AJ10" s="56">
        <f t="shared" si="2"/>
        <v>90085161</v>
      </c>
    </row>
    <row r="11" spans="3:36">
      <c r="C11" s="29" t="s">
        <v>102</v>
      </c>
      <c r="D11" s="29">
        <v>1914243527</v>
      </c>
      <c r="E11" s="29">
        <v>205022880</v>
      </c>
      <c r="F11" s="29">
        <v>0</v>
      </c>
      <c r="G11" s="29">
        <v>0</v>
      </c>
      <c r="H11" s="29">
        <v>2433768</v>
      </c>
      <c r="I11" s="29">
        <v>2433768</v>
      </c>
      <c r="J11" s="29">
        <v>0</v>
      </c>
      <c r="K11" s="29">
        <v>17035396</v>
      </c>
      <c r="L11" s="29"/>
      <c r="M11" s="29"/>
      <c r="N11" s="29"/>
      <c r="O11" s="29"/>
      <c r="P11" s="29"/>
      <c r="Q11" s="29"/>
      <c r="R11" s="29"/>
      <c r="S11" s="29"/>
      <c r="T11" s="75"/>
      <c r="U11" s="75"/>
      <c r="V11" s="29"/>
      <c r="W11" s="29"/>
      <c r="X11" s="29"/>
      <c r="Y11" s="29"/>
      <c r="Z11" s="29"/>
      <c r="AA11" s="29"/>
      <c r="AB11" s="29"/>
      <c r="AC11" s="29"/>
      <c r="AD11" s="29"/>
      <c r="AE11" s="29">
        <f t="shared" si="3"/>
        <v>205022880</v>
      </c>
      <c r="AF11" s="29">
        <f t="shared" si="3"/>
        <v>19469164</v>
      </c>
      <c r="AG11" s="29">
        <f t="shared" si="4"/>
        <v>2433768</v>
      </c>
      <c r="AI11" s="56">
        <f t="shared" si="1"/>
        <v>1709220647</v>
      </c>
      <c r="AJ11" s="56">
        <f t="shared" si="2"/>
        <v>1894774363</v>
      </c>
    </row>
    <row r="12" spans="3:36">
      <c r="C12" s="172" t="s">
        <v>103</v>
      </c>
      <c r="D12" s="172">
        <v>68109626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>
        <f t="shared" si="3"/>
        <v>0</v>
      </c>
      <c r="AF12" s="29">
        <f t="shared" si="3"/>
        <v>0</v>
      </c>
      <c r="AG12" s="29">
        <f t="shared" si="4"/>
        <v>0</v>
      </c>
      <c r="AI12" s="56">
        <f t="shared" si="1"/>
        <v>68109626</v>
      </c>
      <c r="AJ12" s="56">
        <f t="shared" si="2"/>
        <v>68109626</v>
      </c>
    </row>
    <row r="13" spans="3:36">
      <c r="C13" s="29" t="s">
        <v>104</v>
      </c>
      <c r="D13" s="29">
        <v>24767137</v>
      </c>
      <c r="E13" s="29">
        <v>24767137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>
        <f t="shared" si="3"/>
        <v>24767137</v>
      </c>
      <c r="AF13" s="29">
        <f t="shared" si="3"/>
        <v>0</v>
      </c>
      <c r="AG13" s="29">
        <f t="shared" si="4"/>
        <v>0</v>
      </c>
      <c r="AI13" s="56">
        <f t="shared" si="1"/>
        <v>0</v>
      </c>
      <c r="AJ13" s="56">
        <f t="shared" si="2"/>
        <v>24767137</v>
      </c>
    </row>
    <row r="14" spans="3:36">
      <c r="C14" s="29" t="s">
        <v>105</v>
      </c>
      <c r="D14" s="29">
        <v>136219252</v>
      </c>
      <c r="E14" s="29">
        <v>48675360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f>5881606</f>
        <v>5881606</v>
      </c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>
        <f>E14+G14+J14+M14+O14+Q14+S14+U14+W14+Y14+AA14+AC14</f>
        <v>48675360</v>
      </c>
      <c r="AF14" s="29">
        <f t="shared" si="3"/>
        <v>5881606</v>
      </c>
      <c r="AG14" s="29">
        <f t="shared" si="4"/>
        <v>0</v>
      </c>
      <c r="AI14" s="56">
        <f t="shared" si="1"/>
        <v>87543892</v>
      </c>
      <c r="AJ14" s="56">
        <f t="shared" si="2"/>
        <v>130337646</v>
      </c>
    </row>
    <row r="15" spans="3:36">
      <c r="C15" s="172" t="s">
        <v>106</v>
      </c>
      <c r="D15" s="172">
        <v>53172827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>
        <f>E15+G15+J15+M15+O15+Q15+S15+U15+W15+Y15+AA15+AC15</f>
        <v>0</v>
      </c>
      <c r="AF15" s="29">
        <f t="shared" si="3"/>
        <v>0</v>
      </c>
      <c r="AG15" s="29">
        <f t="shared" si="4"/>
        <v>0</v>
      </c>
      <c r="AI15" s="56">
        <f t="shared" si="1"/>
        <v>53172827</v>
      </c>
      <c r="AJ15" s="56">
        <f t="shared" si="2"/>
        <v>53172827</v>
      </c>
    </row>
    <row r="16" spans="3:36" hidden="1">
      <c r="C16" s="29" t="s">
        <v>107</v>
      </c>
      <c r="D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>
        <f t="shared" si="4"/>
        <v>0</v>
      </c>
      <c r="AI16" s="56">
        <f t="shared" si="1"/>
        <v>0</v>
      </c>
      <c r="AJ16" s="56">
        <f t="shared" si="2"/>
        <v>0</v>
      </c>
    </row>
    <row r="17" spans="3:36">
      <c r="C17" s="29" t="s">
        <v>108</v>
      </c>
      <c r="D17" s="29">
        <v>136219252</v>
      </c>
      <c r="E17" s="29">
        <v>75700080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8921887</v>
      </c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>
        <f t="shared" si="3"/>
        <v>75700080</v>
      </c>
      <c r="AF17" s="29">
        <f t="shared" si="3"/>
        <v>8921887</v>
      </c>
      <c r="AG17" s="29">
        <f>I17+L17</f>
        <v>0</v>
      </c>
      <c r="AI17" s="56">
        <f t="shared" si="1"/>
        <v>60519172</v>
      </c>
      <c r="AJ17" s="56">
        <f t="shared" si="2"/>
        <v>127297365</v>
      </c>
    </row>
    <row r="18" spans="3:36">
      <c r="C18" s="29" t="s">
        <v>109</v>
      </c>
      <c r="D18" s="29">
        <v>24767137</v>
      </c>
      <c r="E18" s="29">
        <v>24767137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4157088</v>
      </c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>
        <f t="shared" si="3"/>
        <v>24767137</v>
      </c>
      <c r="AF18" s="29">
        <f t="shared" si="3"/>
        <v>4157088</v>
      </c>
      <c r="AG18" s="29">
        <f t="shared" si="4"/>
        <v>0</v>
      </c>
      <c r="AI18" s="56">
        <f t="shared" si="1"/>
        <v>0</v>
      </c>
      <c r="AJ18" s="56">
        <f t="shared" si="2"/>
        <v>20610049</v>
      </c>
    </row>
    <row r="19" spans="3:36">
      <c r="C19" s="29" t="s">
        <v>110</v>
      </c>
      <c r="D19" s="29">
        <v>121282453</v>
      </c>
      <c r="E19" s="29">
        <v>103770960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11786836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>
        <f t="shared" si="3"/>
        <v>103770960</v>
      </c>
      <c r="AF19" s="29">
        <f t="shared" si="3"/>
        <v>11786836</v>
      </c>
      <c r="AG19" s="29">
        <f t="shared" si="4"/>
        <v>0</v>
      </c>
      <c r="AI19" s="56">
        <f t="shared" si="1"/>
        <v>17511493</v>
      </c>
      <c r="AJ19" s="56">
        <f t="shared" si="2"/>
        <v>109495617</v>
      </c>
    </row>
    <row r="20" spans="3:36">
      <c r="C20" s="29" t="s">
        <v>111</v>
      </c>
      <c r="D20" s="29">
        <v>719171979</v>
      </c>
      <c r="E20" s="29">
        <v>219523620</v>
      </c>
      <c r="F20" s="29">
        <v>0</v>
      </c>
      <c r="G20" s="29">
        <v>33576480</v>
      </c>
      <c r="H20" s="29">
        <v>0</v>
      </c>
      <c r="I20" s="29">
        <v>0</v>
      </c>
      <c r="J20" s="29">
        <v>0</v>
      </c>
      <c r="K20" s="29">
        <v>24191412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>
        <f t="shared" si="3"/>
        <v>253100100</v>
      </c>
      <c r="AF20" s="29">
        <f t="shared" si="3"/>
        <v>24191412</v>
      </c>
      <c r="AG20" s="29">
        <f t="shared" si="4"/>
        <v>0</v>
      </c>
      <c r="AI20" s="56">
        <f t="shared" si="1"/>
        <v>466071879</v>
      </c>
      <c r="AJ20" s="56">
        <f t="shared" si="2"/>
        <v>694980567</v>
      </c>
    </row>
    <row r="22" spans="3:36">
      <c r="AE22" s="56"/>
    </row>
    <row r="24" spans="3:36">
      <c r="C24" s="319" t="s">
        <v>89</v>
      </c>
      <c r="D24" s="317" t="s">
        <v>90</v>
      </c>
      <c r="E24" s="309" t="s">
        <v>23</v>
      </c>
      <c r="F24" s="311"/>
      <c r="G24" s="309" t="s">
        <v>24</v>
      </c>
      <c r="H24" s="310"/>
      <c r="I24" s="311"/>
      <c r="J24" s="309" t="s">
        <v>25</v>
      </c>
      <c r="K24" s="311"/>
      <c r="L24" s="167"/>
      <c r="M24" s="309" t="s">
        <v>75</v>
      </c>
      <c r="N24" s="311"/>
      <c r="O24" s="306" t="s">
        <v>112</v>
      </c>
      <c r="P24" s="308"/>
      <c r="Q24" s="312" t="s">
        <v>91</v>
      </c>
      <c r="R24" s="312"/>
      <c r="S24" s="312" t="s">
        <v>29</v>
      </c>
      <c r="T24" s="312"/>
      <c r="U24" s="312" t="s">
        <v>113</v>
      </c>
      <c r="V24" s="312"/>
      <c r="W24" s="312" t="s">
        <v>31</v>
      </c>
      <c r="X24" s="312"/>
      <c r="Y24" s="312" t="s">
        <v>92</v>
      </c>
      <c r="Z24" s="312"/>
      <c r="AA24" s="306" t="s">
        <v>33</v>
      </c>
      <c r="AB24" s="308"/>
      <c r="AC24" s="306" t="s">
        <v>93</v>
      </c>
      <c r="AD24" s="308"/>
      <c r="AE24" s="313" t="s">
        <v>94</v>
      </c>
      <c r="AF24" s="314"/>
      <c r="AG24" s="314"/>
    </row>
    <row r="25" spans="3:36">
      <c r="C25" s="319"/>
      <c r="D25" s="318"/>
      <c r="E25" s="29" t="s">
        <v>63</v>
      </c>
      <c r="F25" s="29" t="s">
        <v>95</v>
      </c>
      <c r="G25" s="29" t="s">
        <v>63</v>
      </c>
      <c r="H25" s="29" t="s">
        <v>95</v>
      </c>
      <c r="I25" s="29" t="s">
        <v>38</v>
      </c>
      <c r="J25" s="29" t="s">
        <v>63</v>
      </c>
      <c r="K25" s="29" t="s">
        <v>95</v>
      </c>
      <c r="L25" s="29" t="s">
        <v>38</v>
      </c>
      <c r="M25" s="29" t="s">
        <v>63</v>
      </c>
      <c r="N25" s="29" t="s">
        <v>95</v>
      </c>
      <c r="O25" s="29" t="s">
        <v>63</v>
      </c>
      <c r="P25" s="29" t="s">
        <v>95</v>
      </c>
      <c r="Q25" s="29" t="s">
        <v>63</v>
      </c>
      <c r="R25" s="29" t="s">
        <v>95</v>
      </c>
      <c r="S25" s="29" t="s">
        <v>63</v>
      </c>
      <c r="T25" s="29" t="s">
        <v>95</v>
      </c>
      <c r="U25" s="29" t="s">
        <v>63</v>
      </c>
      <c r="V25" s="29" t="s">
        <v>95</v>
      </c>
      <c r="W25" s="29" t="s">
        <v>63</v>
      </c>
      <c r="X25" s="29" t="s">
        <v>95</v>
      </c>
      <c r="Y25" s="29" t="s">
        <v>63</v>
      </c>
      <c r="Z25" s="29" t="s">
        <v>95</v>
      </c>
      <c r="AA25" s="29" t="s">
        <v>63</v>
      </c>
      <c r="AB25" s="29" t="s">
        <v>95</v>
      </c>
      <c r="AC25" s="29" t="s">
        <v>63</v>
      </c>
      <c r="AD25" s="29" t="s">
        <v>95</v>
      </c>
      <c r="AE25" s="30" t="s">
        <v>63</v>
      </c>
      <c r="AF25" s="30" t="s">
        <v>95</v>
      </c>
      <c r="AG25" s="29" t="s">
        <v>38</v>
      </c>
    </row>
    <row r="26" spans="3:36">
      <c r="C26" s="76" t="s">
        <v>114</v>
      </c>
      <c r="D26" s="74">
        <f>+SUM(D27:D27)</f>
        <v>242797343</v>
      </c>
      <c r="E26" s="77">
        <f t="shared" ref="E26:AB26" si="5">SUM(E27:E27)</f>
        <v>0</v>
      </c>
      <c r="F26" s="77">
        <f t="shared" si="5"/>
        <v>0</v>
      </c>
      <c r="G26" s="77">
        <f t="shared" si="5"/>
        <v>79368240</v>
      </c>
      <c r="H26" s="77">
        <f t="shared" si="5"/>
        <v>0</v>
      </c>
      <c r="I26" s="77">
        <f t="shared" si="5"/>
        <v>0</v>
      </c>
      <c r="J26" s="77">
        <f t="shared" si="5"/>
        <v>0</v>
      </c>
      <c r="K26" s="77">
        <f t="shared" si="5"/>
        <v>9590329</v>
      </c>
      <c r="L26" s="77">
        <f t="shared" si="5"/>
        <v>9590329</v>
      </c>
      <c r="M26" s="77">
        <f t="shared" si="5"/>
        <v>0</v>
      </c>
      <c r="N26" s="77">
        <f t="shared" si="5"/>
        <v>0</v>
      </c>
      <c r="O26" s="77">
        <f t="shared" si="5"/>
        <v>0</v>
      </c>
      <c r="P26" s="77">
        <f t="shared" si="5"/>
        <v>0</v>
      </c>
      <c r="Q26" s="77">
        <f t="shared" si="5"/>
        <v>0</v>
      </c>
      <c r="R26" s="77">
        <f t="shared" si="5"/>
        <v>0</v>
      </c>
      <c r="S26" s="77">
        <f t="shared" si="5"/>
        <v>0</v>
      </c>
      <c r="T26" s="77">
        <f t="shared" si="5"/>
        <v>0</v>
      </c>
      <c r="U26" s="77">
        <f t="shared" si="5"/>
        <v>0</v>
      </c>
      <c r="V26" s="77">
        <f t="shared" si="5"/>
        <v>0</v>
      </c>
      <c r="W26" s="77">
        <f t="shared" si="5"/>
        <v>0</v>
      </c>
      <c r="X26" s="77">
        <f t="shared" si="5"/>
        <v>0</v>
      </c>
      <c r="Y26" s="77">
        <f t="shared" si="5"/>
        <v>0</v>
      </c>
      <c r="Z26" s="77">
        <f t="shared" si="5"/>
        <v>0</v>
      </c>
      <c r="AA26" s="77">
        <f t="shared" si="5"/>
        <v>0</v>
      </c>
      <c r="AB26" s="77">
        <f t="shared" si="5"/>
        <v>0</v>
      </c>
      <c r="AC26" s="77"/>
      <c r="AD26" s="77"/>
      <c r="AE26" s="77">
        <f>SUM(AE27:AE27)</f>
        <v>79368240</v>
      </c>
      <c r="AF26" s="77">
        <f>SUM(AF27:AF27)</f>
        <v>9590329</v>
      </c>
      <c r="AG26" s="142">
        <f>SUM(AG27:AG27)</f>
        <v>9590329</v>
      </c>
    </row>
    <row r="27" spans="3:36">
      <c r="C27" s="30" t="s">
        <v>98</v>
      </c>
      <c r="D27" s="29">
        <v>242797343</v>
      </c>
      <c r="E27" s="29">
        <v>0</v>
      </c>
      <c r="F27" s="30">
        <v>0</v>
      </c>
      <c r="G27" s="29">
        <v>79368240</v>
      </c>
      <c r="H27" s="29">
        <v>0</v>
      </c>
      <c r="I27" s="29">
        <v>0</v>
      </c>
      <c r="J27" s="29">
        <v>0</v>
      </c>
      <c r="K27" s="29">
        <v>9590329</v>
      </c>
      <c r="L27" s="29">
        <v>9590329</v>
      </c>
      <c r="M27" s="30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78">
        <f t="shared" ref="AE27" si="6">E27+G27+J27+M27+O27+Q27+S27+U27+W27+Y27</f>
        <v>79368240</v>
      </c>
      <c r="AF27" s="141">
        <f>F27+H27+K27+N27+P27+R27+T27+V27+X27+Z27+AB27+AD27</f>
        <v>9590329</v>
      </c>
      <c r="AG27" s="140">
        <f>I27+L27</f>
        <v>9590329</v>
      </c>
    </row>
    <row r="30" spans="3:36">
      <c r="C30" s="32" t="s">
        <v>115</v>
      </c>
      <c r="D30" s="68">
        <f>D5+D26</f>
        <v>8964561394</v>
      </c>
      <c r="AE30" s="56">
        <f>AE5+AE26</f>
        <v>2892951965</v>
      </c>
      <c r="AF30" s="56">
        <f>AF5+AF26</f>
        <v>447671642</v>
      </c>
    </row>
    <row r="36" spans="30:32">
      <c r="AD36" s="33" t="s">
        <v>116</v>
      </c>
      <c r="AE36" s="32" t="s">
        <v>117</v>
      </c>
      <c r="AF36" s="32" t="s">
        <v>118</v>
      </c>
    </row>
    <row r="37" spans="30:32">
      <c r="AD37" s="67">
        <v>7518595513</v>
      </c>
      <c r="AE37" s="67">
        <v>7422304986</v>
      </c>
      <c r="AF37" s="79">
        <v>7384379781</v>
      </c>
    </row>
    <row r="38" spans="30:32">
      <c r="AD38" s="67">
        <v>7540735458</v>
      </c>
      <c r="AE38" s="67">
        <v>7406688981</v>
      </c>
      <c r="AF38" s="67">
        <v>7406688981</v>
      </c>
    </row>
    <row r="39" spans="30:32">
      <c r="AD39" s="33">
        <f>+AD38-AD37</f>
        <v>22139945</v>
      </c>
      <c r="AE39" s="41">
        <f>+AE38-AE37</f>
        <v>-15616005</v>
      </c>
      <c r="AF39" s="41">
        <f>+AF38-AF37</f>
        <v>22309200</v>
      </c>
    </row>
    <row r="40" spans="30:32">
      <c r="AF40" s="41"/>
    </row>
    <row r="41" spans="30:32">
      <c r="AF41" s="32">
        <v>184690450</v>
      </c>
    </row>
    <row r="42" spans="30:32">
      <c r="AF42" s="41">
        <f>+AF39+AF41</f>
        <v>206999650</v>
      </c>
    </row>
  </sheetData>
  <mergeCells count="30">
    <mergeCell ref="AC24:AD24"/>
    <mergeCell ref="AE24:AG24"/>
    <mergeCell ref="Q24:R24"/>
    <mergeCell ref="S24:T24"/>
    <mergeCell ref="U24:V24"/>
    <mergeCell ref="W24:X24"/>
    <mergeCell ref="Y24:Z24"/>
    <mergeCell ref="AA24:AB24"/>
    <mergeCell ref="AA3:AB3"/>
    <mergeCell ref="AC3:AD3"/>
    <mergeCell ref="AE3:AG3"/>
    <mergeCell ref="C24:C25"/>
    <mergeCell ref="D24:D25"/>
    <mergeCell ref="E24:F24"/>
    <mergeCell ref="G24:I24"/>
    <mergeCell ref="J24:K24"/>
    <mergeCell ref="M24:N24"/>
    <mergeCell ref="O24:P24"/>
    <mergeCell ref="O3:P3"/>
    <mergeCell ref="Q3:R3"/>
    <mergeCell ref="S3:T3"/>
    <mergeCell ref="U3:V3"/>
    <mergeCell ref="W3:X3"/>
    <mergeCell ref="Y3:Z3"/>
    <mergeCell ref="M3:N3"/>
    <mergeCell ref="C3:C4"/>
    <mergeCell ref="D3:D4"/>
    <mergeCell ref="E3:F3"/>
    <mergeCell ref="G3:I3"/>
    <mergeCell ref="J3:K3"/>
  </mergeCells>
  <pageMargins left="0.7" right="0.7" top="0.75" bottom="0.75" header="0.3" footer="0.3"/>
  <pageSetup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B438E-5BDD-4235-907A-47BE5C8B8C84}">
  <dimension ref="C1:AK42"/>
  <sheetViews>
    <sheetView showGridLines="0" topLeftCell="C1" zoomScale="85" zoomScaleNormal="85" workbookViewId="0">
      <pane xSplit="1" ySplit="3" topLeftCell="J4" activePane="bottomRight" state="frozen"/>
      <selection pane="bottomRight" activeCell="A18" sqref="A18:XFD18"/>
      <selection pane="bottomLeft" activeCell="C3" sqref="C3"/>
      <selection pane="topRight" activeCell="D1" sqref="D1"/>
    </sheetView>
  </sheetViews>
  <sheetFormatPr defaultColWidth="11.42578125" defaultRowHeight="12"/>
  <cols>
    <col min="1" max="2" width="11.42578125" style="32"/>
    <col min="3" max="3" width="34.42578125" style="32" customWidth="1"/>
    <col min="4" max="5" width="19.140625" style="32" customWidth="1"/>
    <col min="6" max="6" width="16" style="32" customWidth="1"/>
    <col min="7" max="7" width="18.140625" style="33" customWidth="1"/>
    <col min="8" max="9" width="16.5703125" style="33" customWidth="1"/>
    <col min="10" max="12" width="18.140625" style="33" customWidth="1"/>
    <col min="13" max="13" width="18.140625" style="32" customWidth="1"/>
    <col min="14" max="15" width="26.28515625" style="33" customWidth="1"/>
    <col min="16" max="16" width="18.140625" style="33" customWidth="1"/>
    <col min="17" max="17" width="22" style="33" customWidth="1"/>
    <col min="18" max="18" width="19.5703125" style="33" customWidth="1"/>
    <col min="19" max="19" width="20.28515625" style="33" customWidth="1"/>
    <col min="20" max="20" width="21.28515625" style="33" customWidth="1"/>
    <col min="21" max="31" width="29.42578125" style="33" customWidth="1"/>
    <col min="32" max="32" width="22.140625" style="32" bestFit="1" customWidth="1"/>
    <col min="33" max="33" width="28" style="32" customWidth="1"/>
    <col min="34" max="34" width="21.7109375" style="32" bestFit="1" customWidth="1"/>
    <col min="35" max="35" width="11.42578125" style="32"/>
    <col min="36" max="36" width="19.85546875" style="32" customWidth="1"/>
    <col min="37" max="37" width="18.5703125" style="32" customWidth="1"/>
    <col min="38" max="16384" width="11.42578125" style="32"/>
  </cols>
  <sheetData>
    <row r="1" spans="3:37">
      <c r="E1" s="32">
        <v>23908223</v>
      </c>
      <c r="F1" s="32" t="s">
        <v>85</v>
      </c>
    </row>
    <row r="2" spans="3:37">
      <c r="E2" s="32">
        <v>13605983</v>
      </c>
      <c r="F2" s="32" t="s">
        <v>86</v>
      </c>
      <c r="AJ2" s="32" t="s">
        <v>87</v>
      </c>
      <c r="AK2" s="32" t="s">
        <v>88</v>
      </c>
    </row>
    <row r="3" spans="3:37">
      <c r="C3" s="312" t="s">
        <v>89</v>
      </c>
      <c r="D3" s="317" t="s">
        <v>90</v>
      </c>
      <c r="E3" s="306" t="s">
        <v>23</v>
      </c>
      <c r="F3" s="308"/>
      <c r="G3" s="306" t="s">
        <v>24</v>
      </c>
      <c r="H3" s="307"/>
      <c r="I3" s="308"/>
      <c r="J3" s="306" t="s">
        <v>25</v>
      </c>
      <c r="K3" s="308"/>
      <c r="L3" s="166"/>
      <c r="M3" s="306" t="s">
        <v>26</v>
      </c>
      <c r="N3" s="307"/>
      <c r="O3" s="308"/>
      <c r="P3" s="306" t="s">
        <v>27</v>
      </c>
      <c r="Q3" s="308"/>
      <c r="R3" s="312" t="s">
        <v>91</v>
      </c>
      <c r="S3" s="312"/>
      <c r="T3" s="306" t="s">
        <v>29</v>
      </c>
      <c r="U3" s="308"/>
      <c r="V3" s="306" t="s">
        <v>30</v>
      </c>
      <c r="W3" s="308"/>
      <c r="X3" s="306" t="s">
        <v>31</v>
      </c>
      <c r="Y3" s="308"/>
      <c r="Z3" s="306" t="s">
        <v>92</v>
      </c>
      <c r="AA3" s="308"/>
      <c r="AB3" s="306" t="s">
        <v>33</v>
      </c>
      <c r="AC3" s="308"/>
      <c r="AD3" s="306" t="s">
        <v>93</v>
      </c>
      <c r="AE3" s="308"/>
      <c r="AF3" s="315" t="s">
        <v>94</v>
      </c>
      <c r="AG3" s="316"/>
      <c r="AH3" s="316"/>
    </row>
    <row r="4" spans="3:37">
      <c r="C4" s="312"/>
      <c r="D4" s="318"/>
      <c r="E4" s="29" t="s">
        <v>63</v>
      </c>
      <c r="F4" s="29" t="s">
        <v>95</v>
      </c>
      <c r="G4" s="29" t="s">
        <v>63</v>
      </c>
      <c r="H4" s="29" t="s">
        <v>95</v>
      </c>
      <c r="I4" s="29" t="s">
        <v>38</v>
      </c>
      <c r="J4" s="29" t="s">
        <v>63</v>
      </c>
      <c r="K4" s="29" t="s">
        <v>95</v>
      </c>
      <c r="L4" s="29" t="s">
        <v>38</v>
      </c>
      <c r="M4" s="29" t="s">
        <v>63</v>
      </c>
      <c r="N4" s="29" t="s">
        <v>95</v>
      </c>
      <c r="O4" s="29" t="s">
        <v>38</v>
      </c>
      <c r="P4" s="29" t="s">
        <v>63</v>
      </c>
      <c r="Q4" s="29" t="s">
        <v>95</v>
      </c>
      <c r="R4" s="29" t="s">
        <v>63</v>
      </c>
      <c r="S4" s="29" t="s">
        <v>95</v>
      </c>
      <c r="T4" s="29" t="s">
        <v>63</v>
      </c>
      <c r="U4" s="29" t="s">
        <v>95</v>
      </c>
      <c r="V4" s="29" t="s">
        <v>63</v>
      </c>
      <c r="W4" s="29" t="s">
        <v>95</v>
      </c>
      <c r="X4" s="29" t="s">
        <v>63</v>
      </c>
      <c r="Y4" s="29" t="s">
        <v>95</v>
      </c>
      <c r="Z4" s="29" t="s">
        <v>63</v>
      </c>
      <c r="AA4" s="29" t="s">
        <v>95</v>
      </c>
      <c r="AB4" s="29" t="s">
        <v>63</v>
      </c>
      <c r="AC4" s="29" t="s">
        <v>95</v>
      </c>
      <c r="AD4" s="29" t="s">
        <v>63</v>
      </c>
      <c r="AE4" s="29" t="s">
        <v>95</v>
      </c>
      <c r="AF4" s="29" t="s">
        <v>63</v>
      </c>
      <c r="AG4" s="29" t="s">
        <v>95</v>
      </c>
      <c r="AH4" s="29" t="s">
        <v>38</v>
      </c>
    </row>
    <row r="5" spans="3:37" ht="24">
      <c r="C5" s="74" t="s">
        <v>96</v>
      </c>
      <c r="D5" s="74">
        <f>+SUM(D6:D20)</f>
        <v>8721764051</v>
      </c>
      <c r="E5" s="74">
        <f>SUM(E6:E20)</f>
        <v>2223405060</v>
      </c>
      <c r="F5" s="74">
        <f t="shared" ref="F5:AC5" si="0">SUM(F6:F20)</f>
        <v>0</v>
      </c>
      <c r="G5" s="74">
        <f>SUM(G6:G20)</f>
        <v>495460958</v>
      </c>
      <c r="H5" s="74">
        <f t="shared" si="0"/>
        <v>42231438</v>
      </c>
      <c r="I5" s="74">
        <f t="shared" si="0"/>
        <v>34625315</v>
      </c>
      <c r="J5" s="74">
        <f>SUM(J6:J20)</f>
        <v>94717707</v>
      </c>
      <c r="K5" s="74">
        <f>SUM(K6:K20)</f>
        <v>395849875</v>
      </c>
      <c r="L5" s="74">
        <f>SUM(L6:L20)</f>
        <v>400980532</v>
      </c>
      <c r="M5" s="74">
        <f t="shared" si="0"/>
        <v>18871662</v>
      </c>
      <c r="N5" s="74">
        <f>SUM(N6:N20)</f>
        <v>371431940</v>
      </c>
      <c r="O5" s="74">
        <f>SUM(O6:O20)</f>
        <v>356343186</v>
      </c>
      <c r="P5" s="74">
        <f t="shared" si="0"/>
        <v>0</v>
      </c>
      <c r="Q5" s="74">
        <f t="shared" si="0"/>
        <v>0</v>
      </c>
      <c r="R5" s="74">
        <f t="shared" si="0"/>
        <v>0</v>
      </c>
      <c r="S5" s="74">
        <f t="shared" si="0"/>
        <v>0</v>
      </c>
      <c r="T5" s="74">
        <f t="shared" si="0"/>
        <v>0</v>
      </c>
      <c r="U5" s="74">
        <f t="shared" si="0"/>
        <v>0</v>
      </c>
      <c r="V5" s="74">
        <f t="shared" si="0"/>
        <v>0</v>
      </c>
      <c r="W5" s="74">
        <f t="shared" si="0"/>
        <v>0</v>
      </c>
      <c r="X5" s="74">
        <f t="shared" si="0"/>
        <v>0</v>
      </c>
      <c r="Y5" s="74">
        <f t="shared" si="0"/>
        <v>0</v>
      </c>
      <c r="Z5" s="74">
        <f t="shared" si="0"/>
        <v>0</v>
      </c>
      <c r="AA5" s="74">
        <f t="shared" si="0"/>
        <v>0</v>
      </c>
      <c r="AB5" s="74">
        <f t="shared" si="0"/>
        <v>0</v>
      </c>
      <c r="AC5" s="74">
        <f t="shared" si="0"/>
        <v>0</v>
      </c>
      <c r="AD5" s="74"/>
      <c r="AE5" s="74"/>
      <c r="AF5" s="74">
        <f>SUM(AF6:AF20)</f>
        <v>2832455387</v>
      </c>
      <c r="AG5" s="74">
        <f>SUM(AG6:AG20)</f>
        <v>809513253</v>
      </c>
      <c r="AH5" s="74">
        <f>SUM(AH6:AH20)</f>
        <v>791949033</v>
      </c>
    </row>
    <row r="6" spans="3:37">
      <c r="C6" s="172" t="s">
        <v>97</v>
      </c>
      <c r="D6" s="172">
        <v>49534273</v>
      </c>
      <c r="E6" s="29">
        <v>0</v>
      </c>
      <c r="F6" s="29">
        <v>0</v>
      </c>
      <c r="G6" s="29">
        <v>0</v>
      </c>
      <c r="H6" s="29">
        <v>0</v>
      </c>
      <c r="I6" s="29"/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/>
      <c r="Q6" s="29"/>
      <c r="R6" s="29">
        <v>0</v>
      </c>
      <c r="S6" s="29">
        <v>0</v>
      </c>
      <c r="T6" s="29"/>
      <c r="U6" s="29">
        <f>0-F6-H6-K6-N6-Q6-S6</f>
        <v>0</v>
      </c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>
        <f t="shared" ref="AF6:AF15" si="1">E6+G6+J6+M6+P6+R6+T6+V6+X6+Z6+AB6+AD6</f>
        <v>0</v>
      </c>
      <c r="AG6" s="29">
        <f t="shared" ref="AG6:AG15" si="2">F6+H6+K6+N6+Q6+S6+U6+W6+Y6+AA6+AC6+AE6</f>
        <v>0</v>
      </c>
      <c r="AH6" s="29">
        <f>I6+L6+O6</f>
        <v>0</v>
      </c>
      <c r="AJ6" s="56">
        <f t="shared" ref="AJ6:AJ20" si="3">D6-AF6</f>
        <v>49534273</v>
      </c>
      <c r="AK6" s="56">
        <f t="shared" ref="AK6:AK20" si="4">D6-AG6</f>
        <v>49534273</v>
      </c>
    </row>
    <row r="7" spans="3:37" s="273" customFormat="1">
      <c r="C7" s="147" t="s">
        <v>98</v>
      </c>
      <c r="D7" s="147">
        <v>5171838104</v>
      </c>
      <c r="E7" s="147">
        <f>1319903760+E1+E2</f>
        <v>1357417966</v>
      </c>
      <c r="F7" s="147">
        <v>0</v>
      </c>
      <c r="G7" s="147">
        <f>963758+48675360+371223352+41022008</f>
        <v>461884478</v>
      </c>
      <c r="H7" s="147">
        <f>39797670</f>
        <v>39797670</v>
      </c>
      <c r="I7" s="147">
        <f>39797670-7606123</f>
        <v>32191547</v>
      </c>
      <c r="J7" s="147">
        <v>94717707</v>
      </c>
      <c r="K7" s="147">
        <f>94717707+963758+5881606+211054337+1060914-9590329</f>
        <v>304087993</v>
      </c>
      <c r="L7" s="147">
        <f>94717707+963758+5881606+217245908-9590329</f>
        <v>309218650</v>
      </c>
      <c r="M7" s="147">
        <v>18871662</v>
      </c>
      <c r="N7" s="147">
        <f>18871662+222693870+5304570+12168840</f>
        <v>259038942</v>
      </c>
      <c r="O7" s="147">
        <f>6084420+222549652+6365484+18871662-9921030</f>
        <v>243950188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>
        <f t="shared" si="1"/>
        <v>1932891813</v>
      </c>
      <c r="AG7" s="147">
        <f t="shared" si="2"/>
        <v>602924605</v>
      </c>
      <c r="AH7" s="147">
        <f t="shared" ref="AH7:AH19" si="5">I7+L7+O7</f>
        <v>585360385</v>
      </c>
      <c r="AJ7" s="274">
        <f t="shared" si="3"/>
        <v>3238946291</v>
      </c>
      <c r="AK7" s="274">
        <f t="shared" si="4"/>
        <v>4568913499</v>
      </c>
    </row>
    <row r="8" spans="3:37" s="273" customFormat="1">
      <c r="C8" s="147" t="s">
        <v>99</v>
      </c>
      <c r="D8" s="147">
        <v>68109626</v>
      </c>
      <c r="E8" s="147">
        <v>48675360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5881606</v>
      </c>
      <c r="L8" s="147">
        <v>5881606</v>
      </c>
      <c r="M8" s="147">
        <v>0</v>
      </c>
      <c r="N8" s="147">
        <v>6084420</v>
      </c>
      <c r="O8" s="147">
        <v>6084420</v>
      </c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>
        <f t="shared" si="1"/>
        <v>48675360</v>
      </c>
      <c r="AG8" s="147">
        <f t="shared" si="2"/>
        <v>11966026</v>
      </c>
      <c r="AH8" s="147">
        <f t="shared" si="5"/>
        <v>11966026</v>
      </c>
      <c r="AJ8" s="274">
        <f t="shared" si="3"/>
        <v>19434266</v>
      </c>
      <c r="AK8" s="274">
        <f t="shared" si="4"/>
        <v>56143600</v>
      </c>
    </row>
    <row r="9" spans="3:37" s="275" customFormat="1">
      <c r="C9" s="155" t="s">
        <v>100</v>
      </c>
      <c r="D9" s="155">
        <v>136219252</v>
      </c>
      <c r="E9" s="155">
        <v>48675360</v>
      </c>
      <c r="F9" s="155">
        <v>0</v>
      </c>
      <c r="G9" s="277">
        <v>0</v>
      </c>
      <c r="H9" s="155">
        <v>0</v>
      </c>
      <c r="I9" s="155">
        <v>0</v>
      </c>
      <c r="J9" s="155">
        <v>0</v>
      </c>
      <c r="K9" s="155">
        <v>5881606</v>
      </c>
      <c r="L9" s="155">
        <v>5881606</v>
      </c>
      <c r="M9" s="155">
        <v>0</v>
      </c>
      <c r="N9" s="155">
        <v>0</v>
      </c>
      <c r="O9" s="155">
        <v>0</v>
      </c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>
        <f t="shared" si="1"/>
        <v>48675360</v>
      </c>
      <c r="AG9" s="155">
        <f t="shared" si="2"/>
        <v>5881606</v>
      </c>
      <c r="AH9" s="29">
        <f t="shared" si="5"/>
        <v>5881606</v>
      </c>
      <c r="AJ9" s="276">
        <f t="shared" si="3"/>
        <v>87543892</v>
      </c>
      <c r="AK9" s="276">
        <f t="shared" si="4"/>
        <v>130337646</v>
      </c>
    </row>
    <row r="10" spans="3:37" s="273" customFormat="1">
      <c r="C10" s="147" t="s">
        <v>101</v>
      </c>
      <c r="D10" s="147">
        <v>98109606</v>
      </c>
      <c r="E10" s="147">
        <v>66409200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8024445</v>
      </c>
      <c r="L10" s="147">
        <v>8024445</v>
      </c>
      <c r="M10" s="147">
        <v>0</v>
      </c>
      <c r="N10" s="147">
        <v>8301150</v>
      </c>
      <c r="O10" s="147">
        <v>8301150</v>
      </c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>
        <f t="shared" si="1"/>
        <v>66409200</v>
      </c>
      <c r="AG10" s="147">
        <f t="shared" si="2"/>
        <v>16325595</v>
      </c>
      <c r="AH10" s="147">
        <f t="shared" si="5"/>
        <v>16325595</v>
      </c>
      <c r="AJ10" s="274">
        <f t="shared" si="3"/>
        <v>31700406</v>
      </c>
      <c r="AK10" s="274">
        <f t="shared" si="4"/>
        <v>81784011</v>
      </c>
    </row>
    <row r="11" spans="3:37" s="273" customFormat="1">
      <c r="C11" s="147" t="s">
        <v>102</v>
      </c>
      <c r="D11" s="147">
        <v>1914243527</v>
      </c>
      <c r="E11" s="147">
        <v>205022880</v>
      </c>
      <c r="F11" s="147">
        <v>0</v>
      </c>
      <c r="G11" s="147">
        <v>0</v>
      </c>
      <c r="H11" s="147">
        <v>2433768</v>
      </c>
      <c r="I11" s="147">
        <v>2433768</v>
      </c>
      <c r="J11" s="147">
        <v>0</v>
      </c>
      <c r="K11" s="147">
        <v>17035396</v>
      </c>
      <c r="L11" s="147">
        <v>17035396</v>
      </c>
      <c r="M11" s="147">
        <v>0</v>
      </c>
      <c r="N11" s="147">
        <v>20151882</v>
      </c>
      <c r="O11" s="147">
        <v>20151882</v>
      </c>
      <c r="P11" s="147"/>
      <c r="Q11" s="147"/>
      <c r="R11" s="147"/>
      <c r="S11" s="147"/>
      <c r="T11" s="147"/>
      <c r="U11" s="305"/>
      <c r="V11" s="305"/>
      <c r="W11" s="147"/>
      <c r="X11" s="147"/>
      <c r="Y11" s="147"/>
      <c r="Z11" s="147"/>
      <c r="AA11" s="147"/>
      <c r="AB11" s="147"/>
      <c r="AC11" s="147"/>
      <c r="AD11" s="147"/>
      <c r="AE11" s="147"/>
      <c r="AF11" s="147">
        <f t="shared" si="1"/>
        <v>205022880</v>
      </c>
      <c r="AG11" s="147">
        <f t="shared" si="2"/>
        <v>39621046</v>
      </c>
      <c r="AH11" s="147">
        <f t="shared" si="5"/>
        <v>39621046</v>
      </c>
      <c r="AJ11" s="274">
        <f t="shared" si="3"/>
        <v>1709220647</v>
      </c>
      <c r="AK11" s="274">
        <f t="shared" si="4"/>
        <v>1874622481</v>
      </c>
    </row>
    <row r="12" spans="3:37">
      <c r="C12" s="172" t="s">
        <v>103</v>
      </c>
      <c r="D12" s="172">
        <v>68109626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>
        <f t="shared" si="1"/>
        <v>0</v>
      </c>
      <c r="AG12" s="29">
        <f t="shared" si="2"/>
        <v>0</v>
      </c>
      <c r="AH12" s="29">
        <f t="shared" si="5"/>
        <v>0</v>
      </c>
      <c r="AJ12" s="56">
        <f t="shared" si="3"/>
        <v>68109626</v>
      </c>
      <c r="AK12" s="56">
        <f t="shared" si="4"/>
        <v>68109626</v>
      </c>
    </row>
    <row r="13" spans="3:37" s="273" customFormat="1">
      <c r="C13" s="147" t="s">
        <v>104</v>
      </c>
      <c r="D13" s="147">
        <v>24767137</v>
      </c>
      <c r="E13" s="147">
        <v>24767137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5475978</v>
      </c>
      <c r="O13" s="147">
        <v>5475978</v>
      </c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>
        <f t="shared" si="1"/>
        <v>24767137</v>
      </c>
      <c r="AG13" s="147">
        <f t="shared" si="2"/>
        <v>5475978</v>
      </c>
      <c r="AH13" s="147">
        <f t="shared" si="5"/>
        <v>5475978</v>
      </c>
      <c r="AJ13" s="274">
        <f t="shared" si="3"/>
        <v>0</v>
      </c>
      <c r="AK13" s="274">
        <f t="shared" si="4"/>
        <v>19291159</v>
      </c>
    </row>
    <row r="14" spans="3:37" s="273" customFormat="1">
      <c r="C14" s="147" t="s">
        <v>105</v>
      </c>
      <c r="D14" s="147">
        <v>136219252</v>
      </c>
      <c r="E14" s="147">
        <v>48675360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f>5881606</f>
        <v>5881606</v>
      </c>
      <c r="L14" s="147">
        <f>5881606</f>
        <v>5881606</v>
      </c>
      <c r="M14" s="147">
        <v>0</v>
      </c>
      <c r="N14" s="147">
        <v>6084420</v>
      </c>
      <c r="O14" s="147">
        <v>6084420</v>
      </c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>
        <f t="shared" si="1"/>
        <v>48675360</v>
      </c>
      <c r="AG14" s="147">
        <f t="shared" si="2"/>
        <v>11966026</v>
      </c>
      <c r="AH14" s="147">
        <f t="shared" si="5"/>
        <v>11966026</v>
      </c>
      <c r="AJ14" s="274">
        <f t="shared" si="3"/>
        <v>87543892</v>
      </c>
      <c r="AK14" s="274">
        <f t="shared" si="4"/>
        <v>124253226</v>
      </c>
    </row>
    <row r="15" spans="3:37">
      <c r="C15" s="172" t="s">
        <v>106</v>
      </c>
      <c r="D15" s="172">
        <v>53172827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>
        <f t="shared" si="1"/>
        <v>0</v>
      </c>
      <c r="AG15" s="29">
        <f t="shared" si="2"/>
        <v>0</v>
      </c>
      <c r="AH15" s="29">
        <f t="shared" si="5"/>
        <v>0</v>
      </c>
      <c r="AJ15" s="56">
        <f t="shared" si="3"/>
        <v>53172827</v>
      </c>
      <c r="AK15" s="56">
        <f t="shared" si="4"/>
        <v>53172827</v>
      </c>
    </row>
    <row r="16" spans="3:37" hidden="1">
      <c r="C16" s="29" t="s">
        <v>107</v>
      </c>
      <c r="D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>
        <f t="shared" si="5"/>
        <v>0</v>
      </c>
      <c r="AJ16" s="56">
        <f t="shared" si="3"/>
        <v>0</v>
      </c>
      <c r="AK16" s="56">
        <f t="shared" si="4"/>
        <v>0</v>
      </c>
    </row>
    <row r="17" spans="3:37" s="273" customFormat="1">
      <c r="C17" s="147" t="s">
        <v>108</v>
      </c>
      <c r="D17" s="147">
        <v>136219252</v>
      </c>
      <c r="E17" s="147">
        <v>75700080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f>8921887</f>
        <v>8921887</v>
      </c>
      <c r="L17" s="147">
        <f>8921887</f>
        <v>8921887</v>
      </c>
      <c r="M17" s="147">
        <v>0</v>
      </c>
      <c r="N17" s="147">
        <v>9462510</v>
      </c>
      <c r="O17" s="147">
        <v>9462510</v>
      </c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>
        <f t="shared" ref="AF17:AG20" si="6">E17+G17+J17+M17+P17+R17+T17+V17+X17+Z17+AB17+AD17</f>
        <v>75700080</v>
      </c>
      <c r="AG17" s="147">
        <f t="shared" si="6"/>
        <v>18384397</v>
      </c>
      <c r="AH17" s="147">
        <f t="shared" si="5"/>
        <v>18384397</v>
      </c>
      <c r="AJ17" s="274">
        <f t="shared" si="3"/>
        <v>60519172</v>
      </c>
      <c r="AK17" s="274">
        <f t="shared" si="4"/>
        <v>117834855</v>
      </c>
    </row>
    <row r="18" spans="3:37" s="273" customFormat="1">
      <c r="C18" s="147" t="s">
        <v>109</v>
      </c>
      <c r="D18" s="147">
        <v>24767137</v>
      </c>
      <c r="E18" s="147">
        <v>24767137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4157088</v>
      </c>
      <c r="L18" s="147">
        <v>4157088</v>
      </c>
      <c r="M18" s="147">
        <v>0</v>
      </c>
      <c r="N18" s="147">
        <v>4796640</v>
      </c>
      <c r="O18" s="147">
        <v>4796640</v>
      </c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>
        <f t="shared" si="6"/>
        <v>24767137</v>
      </c>
      <c r="AG18" s="147">
        <f t="shared" si="6"/>
        <v>8953728</v>
      </c>
      <c r="AH18" s="147">
        <f t="shared" si="5"/>
        <v>8953728</v>
      </c>
      <c r="AJ18" s="274">
        <f t="shared" si="3"/>
        <v>0</v>
      </c>
      <c r="AK18" s="274">
        <f t="shared" si="4"/>
        <v>15813409</v>
      </c>
    </row>
    <row r="19" spans="3:37" s="275" customFormat="1">
      <c r="C19" s="155" t="s">
        <v>110</v>
      </c>
      <c r="D19" s="155">
        <v>121282453</v>
      </c>
      <c r="E19" s="155">
        <v>103770960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11786836</v>
      </c>
      <c r="L19" s="155">
        <v>11786836</v>
      </c>
      <c r="M19" s="155">
        <v>0</v>
      </c>
      <c r="N19" s="155">
        <v>12971370</v>
      </c>
      <c r="O19" s="155">
        <v>12971370</v>
      </c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>
        <f t="shared" si="6"/>
        <v>103770960</v>
      </c>
      <c r="AG19" s="155">
        <f t="shared" si="6"/>
        <v>24758206</v>
      </c>
      <c r="AH19" s="29">
        <f t="shared" si="5"/>
        <v>24758206</v>
      </c>
      <c r="AJ19" s="276">
        <f t="shared" si="3"/>
        <v>17511493</v>
      </c>
      <c r="AK19" s="276">
        <f t="shared" si="4"/>
        <v>96524247</v>
      </c>
    </row>
    <row r="20" spans="3:37" s="273" customFormat="1">
      <c r="C20" s="147" t="s">
        <v>111</v>
      </c>
      <c r="D20" s="147">
        <v>719171979</v>
      </c>
      <c r="E20" s="147">
        <v>219523620</v>
      </c>
      <c r="F20" s="147">
        <v>0</v>
      </c>
      <c r="G20" s="147">
        <v>33576480</v>
      </c>
      <c r="H20" s="147">
        <v>0</v>
      </c>
      <c r="I20" s="147">
        <v>0</v>
      </c>
      <c r="J20" s="147">
        <v>0</v>
      </c>
      <c r="K20" s="147">
        <v>24191412</v>
      </c>
      <c r="L20" s="147">
        <v>24191412</v>
      </c>
      <c r="M20" s="147">
        <v>0</v>
      </c>
      <c r="N20" s="147">
        <v>39064628</v>
      </c>
      <c r="O20" s="147">
        <v>39064628</v>
      </c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>
        <f t="shared" si="6"/>
        <v>253100100</v>
      </c>
      <c r="AG20" s="147">
        <f t="shared" si="6"/>
        <v>63256040</v>
      </c>
      <c r="AH20" s="29">
        <f>I20+L20+O20</f>
        <v>63256040</v>
      </c>
      <c r="AJ20" s="274">
        <f t="shared" si="3"/>
        <v>466071879</v>
      </c>
      <c r="AK20" s="274">
        <f t="shared" si="4"/>
        <v>655915939</v>
      </c>
    </row>
    <row r="21" spans="3:37">
      <c r="AJ21" s="274"/>
      <c r="AK21" s="274"/>
    </row>
    <row r="22" spans="3:37">
      <c r="AF22" s="56"/>
      <c r="AJ22" s="274"/>
      <c r="AK22" s="274"/>
    </row>
    <row r="23" spans="3:37">
      <c r="AJ23" s="274"/>
      <c r="AK23" s="274"/>
    </row>
    <row r="24" spans="3:37">
      <c r="C24" s="319" t="s">
        <v>89</v>
      </c>
      <c r="D24" s="317" t="s">
        <v>90</v>
      </c>
      <c r="E24" s="309" t="s">
        <v>23</v>
      </c>
      <c r="F24" s="311"/>
      <c r="G24" s="309" t="s">
        <v>24</v>
      </c>
      <c r="H24" s="310"/>
      <c r="I24" s="311"/>
      <c r="J24" s="309" t="s">
        <v>25</v>
      </c>
      <c r="K24" s="311"/>
      <c r="L24" s="167"/>
      <c r="M24" s="309" t="s">
        <v>75</v>
      </c>
      <c r="N24" s="310"/>
      <c r="O24" s="311"/>
      <c r="P24" s="306" t="s">
        <v>112</v>
      </c>
      <c r="Q24" s="308"/>
      <c r="R24" s="312" t="s">
        <v>91</v>
      </c>
      <c r="S24" s="312"/>
      <c r="T24" s="312" t="s">
        <v>29</v>
      </c>
      <c r="U24" s="312"/>
      <c r="V24" s="312" t="s">
        <v>113</v>
      </c>
      <c r="W24" s="312"/>
      <c r="X24" s="312" t="s">
        <v>31</v>
      </c>
      <c r="Y24" s="312"/>
      <c r="Z24" s="312" t="s">
        <v>92</v>
      </c>
      <c r="AA24" s="312"/>
      <c r="AB24" s="306" t="s">
        <v>33</v>
      </c>
      <c r="AC24" s="308"/>
      <c r="AD24" s="306" t="s">
        <v>93</v>
      </c>
      <c r="AE24" s="308"/>
      <c r="AF24" s="313" t="s">
        <v>94</v>
      </c>
      <c r="AG24" s="314"/>
      <c r="AH24" s="314"/>
      <c r="AJ24" s="274"/>
      <c r="AK24" s="274"/>
    </row>
    <row r="25" spans="3:37">
      <c r="C25" s="319"/>
      <c r="D25" s="318"/>
      <c r="E25" s="29" t="s">
        <v>63</v>
      </c>
      <c r="F25" s="29" t="s">
        <v>95</v>
      </c>
      <c r="G25" s="29" t="s">
        <v>63</v>
      </c>
      <c r="H25" s="29" t="s">
        <v>95</v>
      </c>
      <c r="I25" s="29" t="s">
        <v>38</v>
      </c>
      <c r="J25" s="29" t="s">
        <v>63</v>
      </c>
      <c r="K25" s="29" t="s">
        <v>95</v>
      </c>
      <c r="L25" s="29" t="s">
        <v>38</v>
      </c>
      <c r="M25" s="29" t="s">
        <v>63</v>
      </c>
      <c r="N25" s="29" t="s">
        <v>95</v>
      </c>
      <c r="O25" s="29" t="s">
        <v>38</v>
      </c>
      <c r="P25" s="29" t="s">
        <v>63</v>
      </c>
      <c r="Q25" s="29" t="s">
        <v>95</v>
      </c>
      <c r="R25" s="29" t="s">
        <v>63</v>
      </c>
      <c r="S25" s="29" t="s">
        <v>95</v>
      </c>
      <c r="T25" s="29" t="s">
        <v>63</v>
      </c>
      <c r="U25" s="29" t="s">
        <v>95</v>
      </c>
      <c r="V25" s="29" t="s">
        <v>63</v>
      </c>
      <c r="W25" s="29" t="s">
        <v>95</v>
      </c>
      <c r="X25" s="29" t="s">
        <v>63</v>
      </c>
      <c r="Y25" s="29" t="s">
        <v>95</v>
      </c>
      <c r="Z25" s="29" t="s">
        <v>63</v>
      </c>
      <c r="AA25" s="29" t="s">
        <v>95</v>
      </c>
      <c r="AB25" s="29" t="s">
        <v>63</v>
      </c>
      <c r="AC25" s="29" t="s">
        <v>95</v>
      </c>
      <c r="AD25" s="29" t="s">
        <v>63</v>
      </c>
      <c r="AE25" s="29" t="s">
        <v>95</v>
      </c>
      <c r="AF25" s="30" t="s">
        <v>63</v>
      </c>
      <c r="AG25" s="30" t="s">
        <v>95</v>
      </c>
      <c r="AH25" s="29" t="s">
        <v>38</v>
      </c>
      <c r="AJ25" s="274"/>
      <c r="AK25" s="274"/>
    </row>
    <row r="26" spans="3:37">
      <c r="C26" s="76" t="s">
        <v>114</v>
      </c>
      <c r="D26" s="74">
        <f>+SUM(D27:D27)</f>
        <v>242797343</v>
      </c>
      <c r="E26" s="77">
        <f t="shared" ref="E26:AC26" si="7">SUM(E27:E27)</f>
        <v>0</v>
      </c>
      <c r="F26" s="77">
        <f t="shared" si="7"/>
        <v>0</v>
      </c>
      <c r="G26" s="77">
        <f t="shared" ref="G26:L26" si="8">SUM(G27:G27)</f>
        <v>79368240</v>
      </c>
      <c r="H26" s="77">
        <f t="shared" si="8"/>
        <v>0</v>
      </c>
      <c r="I26" s="77">
        <f t="shared" si="8"/>
        <v>0</v>
      </c>
      <c r="J26" s="77">
        <f t="shared" si="8"/>
        <v>0</v>
      </c>
      <c r="K26" s="77">
        <f t="shared" si="8"/>
        <v>9590329</v>
      </c>
      <c r="L26" s="77">
        <f t="shared" si="8"/>
        <v>9590329</v>
      </c>
      <c r="M26" s="77">
        <f t="shared" si="7"/>
        <v>0</v>
      </c>
      <c r="N26" s="77">
        <f>SUM(N27:N27)</f>
        <v>9921030</v>
      </c>
      <c r="O26" s="77">
        <f>SUM(O27:O27)</f>
        <v>9921030</v>
      </c>
      <c r="P26" s="77">
        <f>SUM(P27:P27)</f>
        <v>0</v>
      </c>
      <c r="Q26" s="77">
        <f t="shared" si="7"/>
        <v>0</v>
      </c>
      <c r="R26" s="77">
        <f t="shared" si="7"/>
        <v>0</v>
      </c>
      <c r="S26" s="77">
        <f t="shared" si="7"/>
        <v>0</v>
      </c>
      <c r="T26" s="77">
        <f t="shared" si="7"/>
        <v>0</v>
      </c>
      <c r="U26" s="77">
        <f t="shared" si="7"/>
        <v>0</v>
      </c>
      <c r="V26" s="77">
        <f t="shared" si="7"/>
        <v>0</v>
      </c>
      <c r="W26" s="77">
        <f t="shared" si="7"/>
        <v>0</v>
      </c>
      <c r="X26" s="77">
        <f t="shared" si="7"/>
        <v>0</v>
      </c>
      <c r="Y26" s="77">
        <f t="shared" si="7"/>
        <v>0</v>
      </c>
      <c r="Z26" s="77">
        <f t="shared" si="7"/>
        <v>0</v>
      </c>
      <c r="AA26" s="77">
        <f t="shared" si="7"/>
        <v>0</v>
      </c>
      <c r="AB26" s="77">
        <f t="shared" si="7"/>
        <v>0</v>
      </c>
      <c r="AC26" s="77">
        <f t="shared" si="7"/>
        <v>0</v>
      </c>
      <c r="AD26" s="77"/>
      <c r="AE26" s="77"/>
      <c r="AF26" s="77">
        <f>SUM(AF27:AF27)</f>
        <v>79368240</v>
      </c>
      <c r="AG26" s="77">
        <f>SUM(AG27:AG27)</f>
        <v>19511359</v>
      </c>
      <c r="AH26" s="142">
        <f>SUM(AH27:AH27)</f>
        <v>19511359</v>
      </c>
      <c r="AJ26" s="274">
        <f>D26-AF26</f>
        <v>163429103</v>
      </c>
      <c r="AK26" s="274">
        <f>D26-AG26</f>
        <v>223285984</v>
      </c>
    </row>
    <row r="27" spans="3:37">
      <c r="C27" s="30" t="s">
        <v>98</v>
      </c>
      <c r="D27" s="29">
        <v>242797343</v>
      </c>
      <c r="E27" s="29">
        <v>0</v>
      </c>
      <c r="F27" s="30">
        <v>0</v>
      </c>
      <c r="G27" s="29">
        <v>79368240</v>
      </c>
      <c r="H27" s="29">
        <v>0</v>
      </c>
      <c r="I27" s="29">
        <v>0</v>
      </c>
      <c r="J27" s="29">
        <v>0</v>
      </c>
      <c r="K27" s="29">
        <v>9590329</v>
      </c>
      <c r="L27" s="29">
        <v>9590329</v>
      </c>
      <c r="M27" s="77">
        <v>0</v>
      </c>
      <c r="N27" s="77">
        <v>9921030</v>
      </c>
      <c r="O27" s="77">
        <v>9921030</v>
      </c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78">
        <f>E27+G27+J27+M27+P27+R27+T27+V27+X27+Z27</f>
        <v>79368240</v>
      </c>
      <c r="AG27" s="141">
        <f>F27+H27+K27+N27+Q27+S27+U27+W27+Y27+AA27+AC27+AE27</f>
        <v>19511359</v>
      </c>
      <c r="AH27" s="140">
        <f>I27+L27+O27</f>
        <v>19511359</v>
      </c>
      <c r="AJ27" s="56"/>
    </row>
    <row r="30" spans="3:37">
      <c r="C30" s="32" t="s">
        <v>115</v>
      </c>
      <c r="D30" s="68">
        <f>D5+D26</f>
        <v>8964561394</v>
      </c>
      <c r="AF30" s="56">
        <f>AF5+AF26</f>
        <v>2911823627</v>
      </c>
      <c r="AG30" s="56">
        <f>AG5+AG26</f>
        <v>829024612</v>
      </c>
      <c r="AH30" s="56">
        <f>AH5+AH26</f>
        <v>811460392</v>
      </c>
    </row>
    <row r="36" spans="31:33">
      <c r="AE36" s="33" t="s">
        <v>116</v>
      </c>
      <c r="AF36" s="32" t="s">
        <v>117</v>
      </c>
      <c r="AG36" s="32" t="s">
        <v>118</v>
      </c>
    </row>
    <row r="37" spans="31:33">
      <c r="AE37" s="67">
        <v>7518595513</v>
      </c>
      <c r="AF37" s="67">
        <v>7422304986</v>
      </c>
      <c r="AG37" s="79">
        <v>7384379781</v>
      </c>
    </row>
    <row r="38" spans="31:33">
      <c r="AE38" s="67">
        <v>7540735458</v>
      </c>
      <c r="AF38" s="67">
        <v>7406688981</v>
      </c>
      <c r="AG38" s="67">
        <v>7406688981</v>
      </c>
    </row>
    <row r="39" spans="31:33">
      <c r="AE39" s="33">
        <f>+AE38-AE37</f>
        <v>22139945</v>
      </c>
      <c r="AF39" s="41">
        <f>+AF38-AF37</f>
        <v>-15616005</v>
      </c>
      <c r="AG39" s="41">
        <f>+AG38-AG37</f>
        <v>22309200</v>
      </c>
    </row>
    <row r="40" spans="31:33">
      <c r="AG40" s="41"/>
    </row>
    <row r="41" spans="31:33">
      <c r="AG41" s="32">
        <v>184690450</v>
      </c>
    </row>
    <row r="42" spans="31:33">
      <c r="AG42" s="41">
        <f>+AG39+AG41</f>
        <v>206999650</v>
      </c>
    </row>
  </sheetData>
  <mergeCells count="30">
    <mergeCell ref="AF24:AH24"/>
    <mergeCell ref="AF3:AH3"/>
    <mergeCell ref="T3:U3"/>
    <mergeCell ref="R3:S3"/>
    <mergeCell ref="C3:C4"/>
    <mergeCell ref="E3:F3"/>
    <mergeCell ref="J3:K3"/>
    <mergeCell ref="D3:D4"/>
    <mergeCell ref="G3:I3"/>
    <mergeCell ref="C24:C25"/>
    <mergeCell ref="E24:F24"/>
    <mergeCell ref="J24:K24"/>
    <mergeCell ref="D24:D25"/>
    <mergeCell ref="G24:I24"/>
    <mergeCell ref="AD3:AE3"/>
    <mergeCell ref="AD24:AE24"/>
    <mergeCell ref="M3:O3"/>
    <mergeCell ref="M24:O24"/>
    <mergeCell ref="Z3:AA3"/>
    <mergeCell ref="Z24:AA24"/>
    <mergeCell ref="AB3:AC3"/>
    <mergeCell ref="AB24:AC24"/>
    <mergeCell ref="P24:Q24"/>
    <mergeCell ref="R24:S24"/>
    <mergeCell ref="V3:W3"/>
    <mergeCell ref="V24:W24"/>
    <mergeCell ref="X3:Y3"/>
    <mergeCell ref="X24:Y24"/>
    <mergeCell ref="P3:Q3"/>
    <mergeCell ref="T24:U24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CD98A-1C6A-4CBE-AD4E-978D4F69F7D5}">
  <dimension ref="A3:AO45"/>
  <sheetViews>
    <sheetView showGridLines="0" tabSelected="1" zoomScale="85" zoomScaleNormal="85" workbookViewId="0">
      <pane xSplit="3" topLeftCell="AG5" activePane="topRight" state="frozen"/>
      <selection pane="topRight" activeCell="AP19" sqref="AP19"/>
    </sheetView>
  </sheetViews>
  <sheetFormatPr defaultColWidth="11.42578125" defaultRowHeight="12"/>
  <cols>
    <col min="1" max="1" width="1.7109375" style="32" hidden="1" customWidth="1"/>
    <col min="2" max="2" width="2.140625" style="32" hidden="1" customWidth="1"/>
    <col min="3" max="3" width="16.85546875" style="32" customWidth="1"/>
    <col min="4" max="4" width="19.28515625" style="32" customWidth="1"/>
    <col min="5" max="5" width="8" style="32" customWidth="1"/>
    <col min="6" max="8" width="17" style="32" customWidth="1"/>
    <col min="9" max="9" width="18.140625" style="32" customWidth="1"/>
    <col min="10" max="10" width="10.42578125" style="32" customWidth="1"/>
    <col min="11" max="11" width="15.5703125" style="33" customWidth="1"/>
    <col min="12" max="13" width="15.140625" style="33" customWidth="1"/>
    <col min="14" max="14" width="18.140625" style="33" customWidth="1"/>
    <col min="15" max="15" width="14.42578125" style="33" bestFit="1" customWidth="1"/>
    <col min="16" max="16" width="18.140625" style="33" customWidth="1"/>
    <col min="17" max="17" width="18.140625" style="32" customWidth="1"/>
    <col min="18" max="19" width="26.28515625" style="33" customWidth="1"/>
    <col min="20" max="20" width="18.140625" style="33" customWidth="1"/>
    <col min="21" max="21" width="22" style="33" customWidth="1"/>
    <col min="22" max="22" width="19.5703125" style="33" customWidth="1"/>
    <col min="23" max="23" width="20.28515625" style="33" customWidth="1"/>
    <col min="24" max="24" width="21.28515625" style="33" customWidth="1"/>
    <col min="25" max="35" width="29.42578125" style="33" customWidth="1"/>
    <col min="36" max="36" width="22.140625" style="32" bestFit="1" customWidth="1"/>
    <col min="37" max="37" width="28" style="32" customWidth="1"/>
    <col min="38" max="38" width="21.7109375" style="32" bestFit="1" customWidth="1"/>
    <col min="39" max="39" width="11.42578125" style="32"/>
    <col min="40" max="41" width="17.85546875" style="32" bestFit="1" customWidth="1"/>
    <col min="42" max="16384" width="11.42578125" style="32"/>
  </cols>
  <sheetData>
    <row r="3" spans="3:41" ht="15" customHeight="1">
      <c r="C3" s="312" t="s">
        <v>89</v>
      </c>
      <c r="D3" s="317" t="s">
        <v>90</v>
      </c>
      <c r="E3" s="317" t="s">
        <v>119</v>
      </c>
      <c r="F3" s="317" t="s">
        <v>120</v>
      </c>
      <c r="G3" s="317" t="s">
        <v>121</v>
      </c>
      <c r="H3" s="135"/>
      <c r="I3" s="306" t="s">
        <v>23</v>
      </c>
      <c r="J3" s="308"/>
      <c r="K3" s="306" t="s">
        <v>24</v>
      </c>
      <c r="L3" s="307"/>
      <c r="M3" s="308"/>
      <c r="N3" s="306" t="s">
        <v>25</v>
      </c>
      <c r="O3" s="307"/>
      <c r="P3" s="308"/>
      <c r="Q3" s="306" t="s">
        <v>26</v>
      </c>
      <c r="R3" s="307"/>
      <c r="S3" s="308"/>
      <c r="T3" s="306" t="s">
        <v>27</v>
      </c>
      <c r="U3" s="308"/>
      <c r="V3" s="312" t="s">
        <v>91</v>
      </c>
      <c r="W3" s="312"/>
      <c r="X3" s="306" t="s">
        <v>29</v>
      </c>
      <c r="Y3" s="308"/>
      <c r="Z3" s="306" t="s">
        <v>30</v>
      </c>
      <c r="AA3" s="308"/>
      <c r="AB3" s="306" t="s">
        <v>31</v>
      </c>
      <c r="AC3" s="308"/>
      <c r="AD3" s="306" t="s">
        <v>92</v>
      </c>
      <c r="AE3" s="308"/>
      <c r="AF3" s="306" t="s">
        <v>33</v>
      </c>
      <c r="AG3" s="308"/>
      <c r="AH3" s="306" t="s">
        <v>93</v>
      </c>
      <c r="AI3" s="308"/>
      <c r="AJ3" s="363" t="s">
        <v>94</v>
      </c>
      <c r="AK3" s="364"/>
      <c r="AL3" s="364"/>
    </row>
    <row r="4" spans="3:41">
      <c r="C4" s="312"/>
      <c r="D4" s="318"/>
      <c r="E4" s="318"/>
      <c r="F4" s="318"/>
      <c r="G4" s="318"/>
      <c r="H4" s="125" t="s">
        <v>122</v>
      </c>
      <c r="I4" s="29" t="s">
        <v>63</v>
      </c>
      <c r="J4" s="29" t="s">
        <v>95</v>
      </c>
      <c r="K4" s="29" t="s">
        <v>63</v>
      </c>
      <c r="L4" s="29" t="s">
        <v>95</v>
      </c>
      <c r="M4" s="29" t="s">
        <v>38</v>
      </c>
      <c r="N4" s="29" t="s">
        <v>63</v>
      </c>
      <c r="O4" s="29" t="s">
        <v>95</v>
      </c>
      <c r="P4" s="29" t="s">
        <v>38</v>
      </c>
      <c r="Q4" s="29" t="s">
        <v>63</v>
      </c>
      <c r="R4" s="29" t="s">
        <v>95</v>
      </c>
      <c r="S4" s="29" t="s">
        <v>38</v>
      </c>
      <c r="T4" s="29" t="s">
        <v>63</v>
      </c>
      <c r="U4" s="29" t="s">
        <v>95</v>
      </c>
      <c r="V4" s="29" t="s">
        <v>63</v>
      </c>
      <c r="W4" s="29" t="s">
        <v>95</v>
      </c>
      <c r="X4" s="29" t="s">
        <v>63</v>
      </c>
      <c r="Y4" s="29" t="s">
        <v>95</v>
      </c>
      <c r="Z4" s="29" t="s">
        <v>63</v>
      </c>
      <c r="AA4" s="29" t="s">
        <v>95</v>
      </c>
      <c r="AB4" s="29" t="s">
        <v>63</v>
      </c>
      <c r="AC4" s="29" t="s">
        <v>95</v>
      </c>
      <c r="AD4" s="29" t="s">
        <v>63</v>
      </c>
      <c r="AE4" s="29" t="s">
        <v>95</v>
      </c>
      <c r="AF4" s="29" t="s">
        <v>63</v>
      </c>
      <c r="AG4" s="29" t="s">
        <v>95</v>
      </c>
      <c r="AH4" s="29" t="s">
        <v>63</v>
      </c>
      <c r="AI4" s="29" t="s">
        <v>95</v>
      </c>
      <c r="AJ4" s="29" t="s">
        <v>63</v>
      </c>
      <c r="AK4" s="139" t="s">
        <v>95</v>
      </c>
      <c r="AL4" s="145" t="s">
        <v>38</v>
      </c>
      <c r="AN4" s="32" t="s">
        <v>123</v>
      </c>
      <c r="AO4" s="32" t="s">
        <v>88</v>
      </c>
    </row>
    <row r="5" spans="3:41" ht="72">
      <c r="C5" s="74" t="s">
        <v>96</v>
      </c>
      <c r="D5" s="74">
        <f>+SUM(D6:D19)</f>
        <v>8721764051</v>
      </c>
      <c r="E5" s="74" t="s">
        <v>124</v>
      </c>
      <c r="F5" s="74">
        <f>+SUM(F6:F19)</f>
        <v>1924483386.5737</v>
      </c>
      <c r="G5" s="74">
        <f>+SUM(G6:G19)</f>
        <v>1925586754</v>
      </c>
      <c r="H5" s="74">
        <f t="shared" ref="H5:T5" si="0">SUM(H6:H19)</f>
        <v>380109411.09789997</v>
      </c>
      <c r="I5" s="74">
        <f t="shared" si="0"/>
        <v>380109677.5079</v>
      </c>
      <c r="J5" s="74">
        <f t="shared" si="0"/>
        <v>0</v>
      </c>
      <c r="K5" s="74">
        <f t="shared" si="0"/>
        <v>45891452.278799996</v>
      </c>
      <c r="L5" s="74">
        <f t="shared" si="0"/>
        <v>4598369.49</v>
      </c>
      <c r="M5" s="301">
        <f t="shared" si="0"/>
        <v>3954891.49</v>
      </c>
      <c r="N5" s="74">
        <f t="shared" si="0"/>
        <v>87752597.259299994</v>
      </c>
      <c r="O5" s="301">
        <f>SUM(O6:O19)</f>
        <v>59664015.240000002</v>
      </c>
      <c r="P5" s="302">
        <f>SUM(P6:P19)</f>
        <v>60098068.82</v>
      </c>
      <c r="Q5" s="74">
        <f t="shared" si="0"/>
        <v>1596542.6051999999</v>
      </c>
      <c r="R5" s="74">
        <f t="shared" si="0"/>
        <v>60222653.270000011</v>
      </c>
      <c r="S5" s="74">
        <f>SUM(S6:S19)</f>
        <v>58946144.680000007</v>
      </c>
      <c r="T5" s="74">
        <f t="shared" si="0"/>
        <v>0</v>
      </c>
      <c r="U5" s="74">
        <f t="shared" ref="U5:AG5" si="1">SUM(U7:U19)</f>
        <v>0</v>
      </c>
      <c r="V5" s="74">
        <f t="shared" si="1"/>
        <v>0</v>
      </c>
      <c r="W5" s="74">
        <f t="shared" si="1"/>
        <v>0</v>
      </c>
      <c r="X5" s="74">
        <f t="shared" si="1"/>
        <v>0</v>
      </c>
      <c r="Y5" s="74">
        <f t="shared" si="1"/>
        <v>0</v>
      </c>
      <c r="Z5" s="74">
        <f t="shared" si="1"/>
        <v>0</v>
      </c>
      <c r="AA5" s="74">
        <f t="shared" si="1"/>
        <v>0</v>
      </c>
      <c r="AB5" s="74">
        <f t="shared" si="1"/>
        <v>0</v>
      </c>
      <c r="AC5" s="74">
        <f t="shared" si="1"/>
        <v>0</v>
      </c>
      <c r="AD5" s="74">
        <f t="shared" si="1"/>
        <v>0</v>
      </c>
      <c r="AE5" s="74">
        <f t="shared" si="1"/>
        <v>0</v>
      </c>
      <c r="AF5" s="74">
        <f t="shared" si="1"/>
        <v>0</v>
      </c>
      <c r="AG5" s="74">
        <f t="shared" si="1"/>
        <v>0</v>
      </c>
      <c r="AH5" s="74"/>
      <c r="AI5" s="74"/>
      <c r="AJ5" s="74">
        <f>ROUND(SUM(AJ6:AJ19),2)</f>
        <v>515350269.66000003</v>
      </c>
      <c r="AK5" s="143">
        <f>ROUND(SUM(AK7:AK19),2)</f>
        <v>124485038</v>
      </c>
      <c r="AL5" s="144">
        <f>ROUND(SUM(AL6:AL19),2)</f>
        <v>122999104.98999999</v>
      </c>
      <c r="AN5" s="56">
        <f>G5-AJ5</f>
        <v>1410236484.3399999</v>
      </c>
      <c r="AO5" s="56">
        <f>G5-AK5</f>
        <v>1801101716</v>
      </c>
    </row>
    <row r="6" spans="3:41">
      <c r="C6" s="74" t="s">
        <v>97</v>
      </c>
      <c r="D6" s="29">
        <v>49534273</v>
      </c>
      <c r="E6" s="136">
        <v>0.1862</v>
      </c>
      <c r="F6" s="29">
        <f>+D6*E6</f>
        <v>9223281.6326000001</v>
      </c>
      <c r="G6" s="29">
        <v>9224805</v>
      </c>
      <c r="H6" s="29">
        <v>0</v>
      </c>
      <c r="I6" s="74">
        <v>0</v>
      </c>
      <c r="J6" s="74">
        <v>0</v>
      </c>
      <c r="K6" s="74">
        <v>0</v>
      </c>
      <c r="L6" s="74">
        <v>0</v>
      </c>
      <c r="M6" s="74">
        <v>0</v>
      </c>
      <c r="N6" s="74">
        <f>E6*'Regionalización R20 PIIP'!J6</f>
        <v>0</v>
      </c>
      <c r="O6" s="74">
        <f>E6*'Regionalización R20 PIIP'!K6</f>
        <v>0</v>
      </c>
      <c r="P6" s="268">
        <f>E6*'Regionalización R20 PIIP'!L6</f>
        <v>0</v>
      </c>
      <c r="Q6" s="268">
        <f>E6*'Regionalización R20 PIIP'!M6</f>
        <v>0</v>
      </c>
      <c r="R6" s="268">
        <f>E6*'Regionalización R20 PIIP'!N6</f>
        <v>0</v>
      </c>
      <c r="S6" s="268">
        <f>ROUND(E6*'Regionalización R20 PIIP'!O6,2)</f>
        <v>0</v>
      </c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29">
        <f>ROUND(I6+K6+N6+Q6+T6+V6+X6+Z6+AB6+AD6+AF6+AH6,2)</f>
        <v>0</v>
      </c>
      <c r="AK6" s="139">
        <f>ROUND(J6+L6+O6+R6+U6+W6+Y6+AA6+AC6+AE6+AG6+AI6,2)</f>
        <v>0</v>
      </c>
      <c r="AL6" s="146">
        <f>ROUND(M6+P6+S6,2)</f>
        <v>0</v>
      </c>
      <c r="AM6" s="158"/>
      <c r="AN6" s="56">
        <f>G6-AJ6</f>
        <v>9224805</v>
      </c>
      <c r="AO6" s="56">
        <f t="shared" ref="AO6:AO19" si="2">G6-AK6</f>
        <v>9224805</v>
      </c>
    </row>
    <row r="7" spans="3:41" s="275" customFormat="1">
      <c r="C7" s="155" t="s">
        <v>98</v>
      </c>
      <c r="D7" s="155">
        <v>5171838104</v>
      </c>
      <c r="E7" s="279">
        <v>8.4599999999999995E-2</v>
      </c>
      <c r="F7" s="155">
        <f>+D7*E7</f>
        <v>437537503.5984</v>
      </c>
      <c r="G7" s="155">
        <v>437537080</v>
      </c>
      <c r="H7" s="155">
        <v>135837212.32249999</v>
      </c>
      <c r="I7" s="155">
        <f>+'Regionalización R20 PIIP'!E7*'Focalización R20 PIIP'!E7+I21</f>
        <v>135837212.32249999</v>
      </c>
      <c r="J7" s="155">
        <v>0</v>
      </c>
      <c r="K7" s="155">
        <f>E7*'Regionalización R20 PIIP'!G7</f>
        <v>39075426.838799998</v>
      </c>
      <c r="L7" s="155">
        <f>ROUND(E7*'Regionalización R20 PIIP'!H7,2)</f>
        <v>3366882.88</v>
      </c>
      <c r="M7" s="147">
        <f>ROUND(E7*'Regionalización R20 PIIP'!I7,2)</f>
        <v>2723404.88</v>
      </c>
      <c r="N7" s="268">
        <f>ROUND(E7*'Regionalización R20 PIIP'!J7,2)</f>
        <v>8013118.0099999998</v>
      </c>
      <c r="O7" s="268">
        <f>ROUND(E7*'Regionalización R20 PIIP'!K7,2)</f>
        <v>25725844.210000001</v>
      </c>
      <c r="P7" s="268">
        <f>ROUND(E7*'Regionalización R20 PIIP'!L7,2)</f>
        <v>26159897.789999999</v>
      </c>
      <c r="Q7" s="302">
        <f>E7*'Regionalización R20 PIIP'!M7</f>
        <v>1596542.6051999999</v>
      </c>
      <c r="R7" s="302">
        <f>ROUND(E7*'Regionalización R20 PIIP'!N7,2)</f>
        <v>21914694.489999998</v>
      </c>
      <c r="S7" s="302">
        <f>ROUND(E7*'Regionalización R20 PIIP'!O7,2)</f>
        <v>20638185.899999999</v>
      </c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29">
        <f t="shared" ref="AJ7:AJ19" si="3">ROUND(I7+K7+N7+Q7+T7+V7+X7+Z7+AB7+AD7+AF7+AH7,2)</f>
        <v>184522299.78</v>
      </c>
      <c r="AK7" s="139">
        <f t="shared" ref="AK7:AK19" si="4">ROUND(J7+L7+O7+R7+U7+W7+Y7+AA7+AC7+AE7+AG7+AI7,2)</f>
        <v>51007421.579999998</v>
      </c>
      <c r="AL7" s="146">
        <f t="shared" ref="AL7:AL19" si="5">ROUND(M7+P7+S7,2)</f>
        <v>49521488.57</v>
      </c>
      <c r="AM7" s="280"/>
      <c r="AN7" s="276">
        <f t="shared" ref="AN7:AN19" si="6">G7-AJ7</f>
        <v>253014780.22</v>
      </c>
      <c r="AO7" s="276">
        <f t="shared" si="2"/>
        <v>386529658.42000002</v>
      </c>
    </row>
    <row r="8" spans="3:41" s="275" customFormat="1">
      <c r="C8" s="155" t="s">
        <v>99</v>
      </c>
      <c r="D8" s="155">
        <v>68109626</v>
      </c>
      <c r="E8" s="279">
        <v>0.31569999999999998</v>
      </c>
      <c r="F8" s="155">
        <f t="shared" ref="F8:F18" si="7">+D8*E8</f>
        <v>21502208.928199999</v>
      </c>
      <c r="G8" s="155">
        <v>21500744</v>
      </c>
      <c r="H8" s="155">
        <v>15366811.151999999</v>
      </c>
      <c r="I8" s="155">
        <f>+'Regionalización R20 PIIP'!E8*'Focalización R20 PIIP'!E8</f>
        <v>15366811.151999999</v>
      </c>
      <c r="J8" s="155">
        <v>0</v>
      </c>
      <c r="K8" s="155">
        <f>E8*'Regionalización R20 PIIP'!G8</f>
        <v>0</v>
      </c>
      <c r="L8" s="155">
        <f>E8*'Regionalización R20 PIIP'!H8</f>
        <v>0</v>
      </c>
      <c r="M8" s="155">
        <f>E8*'Regionalización R20 PIIP'!I8</f>
        <v>0</v>
      </c>
      <c r="N8" s="268">
        <f>E8*'Regionalización R20 PIIP'!J8</f>
        <v>0</v>
      </c>
      <c r="O8" s="268">
        <f>ROUND(E8*'Regionalización R20 PIIP'!K8,2)</f>
        <v>1856823.01</v>
      </c>
      <c r="P8" s="268">
        <f>ROUND(E8*'Regionalización R20 PIIP'!L8,2)</f>
        <v>1856823.01</v>
      </c>
      <c r="Q8" s="268">
        <f>E8*'Regionalización R20 PIIP'!M8</f>
        <v>0</v>
      </c>
      <c r="R8" s="302">
        <f>ROUND(E8*'Regionalización R20 PIIP'!N8,2)</f>
        <v>1920851.39</v>
      </c>
      <c r="S8" s="302">
        <f>ROUND(E8*'Regionalización R20 PIIP'!O8,2)</f>
        <v>1920851.39</v>
      </c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29">
        <f t="shared" si="3"/>
        <v>15366811.15</v>
      </c>
      <c r="AK8" s="139">
        <f t="shared" si="4"/>
        <v>3777674.4</v>
      </c>
      <c r="AL8" s="146">
        <f t="shared" si="5"/>
        <v>3777674.4</v>
      </c>
      <c r="AM8" s="280"/>
      <c r="AN8" s="276">
        <f t="shared" si="6"/>
        <v>6133932.8499999996</v>
      </c>
      <c r="AO8" s="276">
        <f t="shared" si="2"/>
        <v>17723069.600000001</v>
      </c>
    </row>
    <row r="9" spans="3:41" s="275" customFormat="1">
      <c r="C9" s="155" t="s">
        <v>100</v>
      </c>
      <c r="D9" s="155">
        <v>136219252</v>
      </c>
      <c r="E9" s="279">
        <v>0.52910000000000001</v>
      </c>
      <c r="F9" s="155">
        <f t="shared" si="7"/>
        <v>72073606.233199999</v>
      </c>
      <c r="G9" s="155">
        <v>72070112</v>
      </c>
      <c r="H9" s="155">
        <v>25754132.976</v>
      </c>
      <c r="I9" s="155">
        <f>+'Regionalización R20 PIIP'!E9*'Focalización R20 PIIP'!E9</f>
        <v>25754132.976</v>
      </c>
      <c r="J9" s="155">
        <v>0</v>
      </c>
      <c r="K9" s="155">
        <f>E9*'Regionalización R20 PIIP'!G9</f>
        <v>0</v>
      </c>
      <c r="L9" s="155">
        <f>E9*'Regionalización R20 PIIP'!H9</f>
        <v>0</v>
      </c>
      <c r="M9" s="155">
        <f>E9*'Regionalización R20 PIIP'!I9</f>
        <v>0</v>
      </c>
      <c r="N9" s="268">
        <f>E9*'Regionalización R20 PIIP'!J9</f>
        <v>0</v>
      </c>
      <c r="O9" s="268">
        <f>ROUND(E9*'Regionalización R20 PIIP'!K9,2)</f>
        <v>3111957.73</v>
      </c>
      <c r="P9" s="268">
        <f>ROUND(E9*'Regionalización R20 PIIP'!L9,2)</f>
        <v>3111957.73</v>
      </c>
      <c r="Q9" s="268">
        <f>E9*'Regionalización R20 PIIP'!M9</f>
        <v>0</v>
      </c>
      <c r="R9" s="268">
        <f>ROUND(E9*'Regionalización R20 PIIP'!N9,2)</f>
        <v>0</v>
      </c>
      <c r="S9" s="268">
        <f>ROUND(E9*'Regionalización R20 PIIP'!O9,2)</f>
        <v>0</v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29">
        <f t="shared" si="3"/>
        <v>25754132.98</v>
      </c>
      <c r="AK9" s="139">
        <f t="shared" si="4"/>
        <v>3111957.73</v>
      </c>
      <c r="AL9" s="146">
        <f t="shared" si="5"/>
        <v>3111957.73</v>
      </c>
      <c r="AM9" s="280"/>
      <c r="AN9" s="276">
        <f t="shared" si="6"/>
        <v>46315979.019999996</v>
      </c>
      <c r="AO9" s="276">
        <f t="shared" si="2"/>
        <v>68958154.269999996</v>
      </c>
    </row>
    <row r="10" spans="3:41" s="275" customFormat="1">
      <c r="C10" s="155" t="s">
        <v>101</v>
      </c>
      <c r="D10" s="155">
        <v>98109606</v>
      </c>
      <c r="E10" s="279">
        <v>0.44629999999999997</v>
      </c>
      <c r="F10" s="155">
        <f>+D10*E10</f>
        <v>43786317.157799996</v>
      </c>
      <c r="G10" s="155">
        <v>43781960</v>
      </c>
      <c r="H10" s="155">
        <v>29638425.959999997</v>
      </c>
      <c r="I10" s="155">
        <f>+'Regionalización R20 PIIP'!E10*'Focalización R20 PIIP'!E10</f>
        <v>29638425.959999997</v>
      </c>
      <c r="J10" s="155">
        <v>0</v>
      </c>
      <c r="K10" s="155">
        <f>E10*'Regionalización R20 PIIP'!G10</f>
        <v>0</v>
      </c>
      <c r="L10" s="155">
        <f>E10*'Regionalización R20 PIIP'!H10</f>
        <v>0</v>
      </c>
      <c r="M10" s="155">
        <f>E10*'Regionalización R20 PIIP'!I10</f>
        <v>0</v>
      </c>
      <c r="N10" s="268">
        <f>E10*'Regionalización R20 PIIP'!J10</f>
        <v>0</v>
      </c>
      <c r="O10" s="268">
        <f>ROUND(E10*'Regionalización R20 PIIP'!K10,2)</f>
        <v>3581309.8</v>
      </c>
      <c r="P10" s="268">
        <f>ROUND(E10*'Regionalización R20 PIIP'!L10,2)</f>
        <v>3581309.8</v>
      </c>
      <c r="Q10" s="268">
        <f>E10*'Regionalización R20 PIIP'!M10</f>
        <v>0</v>
      </c>
      <c r="R10" s="302">
        <f>ROUND(E10*'Regionalización R20 PIIP'!N10,2)</f>
        <v>3704803.25</v>
      </c>
      <c r="S10" s="302">
        <f>ROUND(E10*'Regionalización R20 PIIP'!O10,2)</f>
        <v>3704803.25</v>
      </c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29">
        <f t="shared" si="3"/>
        <v>29638425.960000001</v>
      </c>
      <c r="AK10" s="139">
        <f t="shared" si="4"/>
        <v>7286113.0499999998</v>
      </c>
      <c r="AL10" s="146">
        <f t="shared" si="5"/>
        <v>7286113.0499999998</v>
      </c>
      <c r="AM10" s="280"/>
      <c r="AN10" s="276">
        <f t="shared" si="6"/>
        <v>14143534.039999999</v>
      </c>
      <c r="AO10" s="276">
        <f t="shared" si="2"/>
        <v>36495846.950000003</v>
      </c>
    </row>
    <row r="11" spans="3:41" s="275" customFormat="1">
      <c r="C11" s="155" t="s">
        <v>102</v>
      </c>
      <c r="D11" s="155">
        <v>1914243527</v>
      </c>
      <c r="E11" s="279">
        <v>0.50600000000000001</v>
      </c>
      <c r="F11" s="155">
        <f>+D11*E11</f>
        <v>968607224.66200006</v>
      </c>
      <c r="G11" s="155">
        <v>968650882</v>
      </c>
      <c r="H11" s="155">
        <v>103741577.28</v>
      </c>
      <c r="I11" s="155">
        <f>+'Regionalización R20 PIIP'!E11*'Focalización R20 PIIP'!E11</f>
        <v>103741577.28</v>
      </c>
      <c r="J11" s="155">
        <v>0</v>
      </c>
      <c r="K11" s="155">
        <f>E11*'Regionalización R20 PIIP'!G11</f>
        <v>0</v>
      </c>
      <c r="L11" s="155">
        <f>ROUND(E11*'Regionalización R20 PIIP'!H11,2)</f>
        <v>1231486.6100000001</v>
      </c>
      <c r="M11" s="155">
        <f>ROUND(E11*'Regionalización R20 PIIP'!I11,2)</f>
        <v>1231486.6100000001</v>
      </c>
      <c r="N11" s="268">
        <f>E11*'Regionalización R20 PIIP'!J11</f>
        <v>0</v>
      </c>
      <c r="O11" s="268">
        <f>ROUND(E11*'Regionalización R20 PIIP'!K11,2)</f>
        <v>8619910.3800000008</v>
      </c>
      <c r="P11" s="268">
        <f>ROUND(E11*'Regionalización R20 PIIP'!L11,2)</f>
        <v>8619910.3800000008</v>
      </c>
      <c r="Q11" s="268">
        <f>E11*'Regionalización R20 PIIP'!M11</f>
        <v>0</v>
      </c>
      <c r="R11" s="302">
        <f>ROUND(E11*'Regionalización R20 PIIP'!N11,2)</f>
        <v>10196852.289999999</v>
      </c>
      <c r="S11" s="302">
        <f>ROUND(E11*'Regionalización R20 PIIP'!O11,2)</f>
        <v>10196852.289999999</v>
      </c>
      <c r="T11" s="155"/>
      <c r="U11" s="155"/>
      <c r="V11" s="155"/>
      <c r="W11" s="155"/>
      <c r="X11" s="155"/>
      <c r="Y11" s="278"/>
      <c r="Z11" s="278"/>
      <c r="AA11" s="155"/>
      <c r="AB11" s="155"/>
      <c r="AC11" s="155"/>
      <c r="AD11" s="155"/>
      <c r="AE11" s="155"/>
      <c r="AF11" s="155"/>
      <c r="AG11" s="155"/>
      <c r="AH11" s="155"/>
      <c r="AI11" s="155"/>
      <c r="AJ11" s="29">
        <f t="shared" si="3"/>
        <v>103741577.28</v>
      </c>
      <c r="AK11" s="139">
        <f t="shared" si="4"/>
        <v>20048249.280000001</v>
      </c>
      <c r="AL11" s="146">
        <f t="shared" si="5"/>
        <v>20048249.280000001</v>
      </c>
      <c r="AM11" s="280"/>
      <c r="AN11" s="276">
        <f t="shared" si="6"/>
        <v>864909304.72000003</v>
      </c>
      <c r="AO11" s="276">
        <f t="shared" si="2"/>
        <v>948602632.72000003</v>
      </c>
    </row>
    <row r="12" spans="3:41">
      <c r="C12" s="29" t="s">
        <v>103</v>
      </c>
      <c r="D12" s="29">
        <v>68109626</v>
      </c>
      <c r="E12" s="136">
        <v>0.41589999999999999</v>
      </c>
      <c r="F12" s="29">
        <f t="shared" si="7"/>
        <v>28326793.453400001</v>
      </c>
      <c r="G12" s="29">
        <v>28324114</v>
      </c>
      <c r="H12" s="29">
        <v>0</v>
      </c>
      <c r="I12" s="29">
        <f>+'Regionalización R20 PIIP'!E12*'Focalización R20 PIIP'!E12</f>
        <v>0</v>
      </c>
      <c r="J12" s="29">
        <v>0</v>
      </c>
      <c r="K12" s="29">
        <f>E12*'Regionalización R20 PIIP'!G12</f>
        <v>0</v>
      </c>
      <c r="L12" s="29">
        <f>E12*'Regionalización R20 PIIP'!H12</f>
        <v>0</v>
      </c>
      <c r="M12" s="29">
        <f>E12*'Regionalización R20 PIIP'!I12</f>
        <v>0</v>
      </c>
      <c r="N12" s="74">
        <f>E12*'Regionalización R20 PIIP'!J12</f>
        <v>0</v>
      </c>
      <c r="O12" s="268">
        <f>ROUND(E12*'Regionalización R20 PIIP'!K12,2)</f>
        <v>0</v>
      </c>
      <c r="P12" s="268">
        <f>ROUND(E12*'Regionalización R20 PIIP'!L12,2)</f>
        <v>0</v>
      </c>
      <c r="Q12" s="268">
        <f>E12*'Regionalización R20 PIIP'!M12</f>
        <v>0</v>
      </c>
      <c r="R12" s="268">
        <f>ROUND(E12*'Regionalización R20 PIIP'!N12,2)</f>
        <v>0</v>
      </c>
      <c r="S12" s="268">
        <f>ROUND(E12*'Regionalización R20 PIIP'!O12,2)</f>
        <v>0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>
        <f t="shared" si="3"/>
        <v>0</v>
      </c>
      <c r="AK12" s="139">
        <f t="shared" si="4"/>
        <v>0</v>
      </c>
      <c r="AL12" s="146">
        <f t="shared" si="5"/>
        <v>0</v>
      </c>
      <c r="AM12" s="158"/>
      <c r="AN12" s="56">
        <f t="shared" si="6"/>
        <v>28324114</v>
      </c>
      <c r="AO12" s="56">
        <f t="shared" si="2"/>
        <v>28324114</v>
      </c>
    </row>
    <row r="13" spans="3:41">
      <c r="C13" s="29" t="s">
        <v>104</v>
      </c>
      <c r="D13" s="29">
        <v>24767137</v>
      </c>
      <c r="E13" s="136">
        <v>0.30909999999999999</v>
      </c>
      <c r="F13" s="29">
        <f t="shared" si="7"/>
        <v>7655522.0466999998</v>
      </c>
      <c r="G13" s="29">
        <v>7656531</v>
      </c>
      <c r="H13" s="29">
        <v>7655522.0466999998</v>
      </c>
      <c r="I13" s="29">
        <f>+'Regionalización R20 PIIP'!E13*'Focalización R20 PIIP'!E13</f>
        <v>7655522.0466999998</v>
      </c>
      <c r="J13" s="29">
        <v>0</v>
      </c>
      <c r="K13" s="29">
        <f>E13*'Regionalización R20 PIIP'!G13</f>
        <v>0</v>
      </c>
      <c r="L13" s="29">
        <f>E13*'Regionalización R20 PIIP'!H13</f>
        <v>0</v>
      </c>
      <c r="M13" s="29">
        <f>E13*'Regionalización R20 PIIP'!I13</f>
        <v>0</v>
      </c>
      <c r="N13" s="74">
        <f>E13*'Regionalización R20 PIIP'!J13</f>
        <v>0</v>
      </c>
      <c r="O13" s="268">
        <f>ROUND(E13*'Regionalización R20 PIIP'!K13,2)</f>
        <v>0</v>
      </c>
      <c r="P13" s="268">
        <f>ROUND(E13*'Regionalización R20 PIIP'!L13,2)</f>
        <v>0</v>
      </c>
      <c r="Q13" s="268">
        <f>E13*'Regionalización R20 PIIP'!M13</f>
        <v>0</v>
      </c>
      <c r="R13" s="302">
        <f>ROUND(E13*'Regionalización R20 PIIP'!N13,2)</f>
        <v>1692624.8</v>
      </c>
      <c r="S13" s="302">
        <f>ROUND(E13*'Regionalización R20 PIIP'!O13,2)</f>
        <v>1692624.8</v>
      </c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>
        <f t="shared" si="3"/>
        <v>7655522.0499999998</v>
      </c>
      <c r="AK13" s="139">
        <f t="shared" si="4"/>
        <v>1692624.8</v>
      </c>
      <c r="AL13" s="146">
        <f t="shared" si="5"/>
        <v>1692624.8</v>
      </c>
      <c r="AM13" s="158"/>
      <c r="AN13" s="56">
        <f t="shared" si="6"/>
        <v>1008.9500000001863</v>
      </c>
      <c r="AO13" s="56">
        <f t="shared" si="2"/>
        <v>5963906.2000000002</v>
      </c>
    </row>
    <row r="14" spans="3:41" s="275" customFormat="1">
      <c r="C14" s="155" t="s">
        <v>105</v>
      </c>
      <c r="D14" s="155">
        <v>136219252</v>
      </c>
      <c r="E14" s="279">
        <v>0.4254</v>
      </c>
      <c r="F14" s="155">
        <f t="shared" si="7"/>
        <v>57947669.800800003</v>
      </c>
      <c r="G14" s="155">
        <v>57946623</v>
      </c>
      <c r="H14" s="155">
        <v>20706498.144000001</v>
      </c>
      <c r="I14" s="155">
        <f>+'Regionalización R20 PIIP'!E14*'Focalización R20 PIIP'!E14</f>
        <v>20706498.144000001</v>
      </c>
      <c r="J14" s="155">
        <v>0</v>
      </c>
      <c r="K14" s="155">
        <f>E14*'Regionalización R20 PIIP'!G14</f>
        <v>0</v>
      </c>
      <c r="L14" s="155">
        <f>E14*'Regionalización R20 PIIP'!H14</f>
        <v>0</v>
      </c>
      <c r="M14" s="155">
        <f>E14*'Regionalización R20 PIIP'!I14</f>
        <v>0</v>
      </c>
      <c r="N14" s="268">
        <f>E14*'Regionalización R20 PIIP'!J14</f>
        <v>0</v>
      </c>
      <c r="O14" s="268">
        <f>ROUND(E14*'Regionalización R20 PIIP'!K14,2)</f>
        <v>2502035.19</v>
      </c>
      <c r="P14" s="268">
        <f>ROUND(E14*'Regionalización R20 PIIP'!L14,2)</f>
        <v>2502035.19</v>
      </c>
      <c r="Q14" s="268">
        <f>E14*'Regionalización R20 PIIP'!M14</f>
        <v>0</v>
      </c>
      <c r="R14" s="302">
        <f>ROUND(E14*'Regionalización R20 PIIP'!N14,2)</f>
        <v>2588312.27</v>
      </c>
      <c r="S14" s="302">
        <f>ROUND(E14*'Regionalización R20 PIIP'!O14,2)</f>
        <v>2588312.27</v>
      </c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29">
        <f t="shared" si="3"/>
        <v>20706498.140000001</v>
      </c>
      <c r="AK14" s="139">
        <f t="shared" si="4"/>
        <v>5090347.46</v>
      </c>
      <c r="AL14" s="146">
        <f t="shared" si="5"/>
        <v>5090347.46</v>
      </c>
      <c r="AM14" s="280"/>
      <c r="AN14" s="276">
        <f t="shared" si="6"/>
        <v>37240124.859999999</v>
      </c>
      <c r="AO14" s="276">
        <f t="shared" si="2"/>
        <v>52856275.539999999</v>
      </c>
    </row>
    <row r="15" spans="3:41">
      <c r="C15" s="29" t="s">
        <v>106</v>
      </c>
      <c r="D15" s="29">
        <v>53172827</v>
      </c>
      <c r="E15" s="136">
        <v>0.54459999999999997</v>
      </c>
      <c r="F15" s="29">
        <f t="shared" si="7"/>
        <v>28957921.584199999</v>
      </c>
      <c r="G15" s="29">
        <v>30019720</v>
      </c>
      <c r="H15" s="29">
        <v>0</v>
      </c>
      <c r="I15" s="29">
        <f>+'Regionalización R20 PIIP'!E15*'Focalización R20 PIIP'!E15</f>
        <v>0</v>
      </c>
      <c r="J15" s="29">
        <v>0</v>
      </c>
      <c r="K15" s="29">
        <f>E15*'Regionalización R20 PIIP'!G15</f>
        <v>0</v>
      </c>
      <c r="L15" s="29">
        <f>E15*'Regionalización R20 PIIP'!H15</f>
        <v>0</v>
      </c>
      <c r="M15" s="29">
        <f>E15*'Regionalización R20 PIIP'!I15</f>
        <v>0</v>
      </c>
      <c r="N15" s="74">
        <f>E15*'Regionalización R20 PIIP'!J15</f>
        <v>0</v>
      </c>
      <c r="O15" s="268">
        <f>ROUND(E15*'Regionalización R20 PIIP'!K15,2)</f>
        <v>0</v>
      </c>
      <c r="P15" s="268">
        <f>ROUND(E15*'Regionalización R20 PIIP'!L15,2)</f>
        <v>0</v>
      </c>
      <c r="Q15" s="268">
        <f>E15*'Regionalización R20 PIIP'!M15</f>
        <v>0</v>
      </c>
      <c r="R15" s="268">
        <f>ROUND(E15*'Regionalización R20 PIIP'!N15,2)</f>
        <v>0</v>
      </c>
      <c r="S15" s="268">
        <f>ROUND(E15*'Regionalización R20 PIIP'!O15,2)</f>
        <v>0</v>
      </c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>
        <f t="shared" si="3"/>
        <v>0</v>
      </c>
      <c r="AK15" s="139">
        <f t="shared" si="4"/>
        <v>0</v>
      </c>
      <c r="AL15" s="146">
        <f t="shared" si="5"/>
        <v>0</v>
      </c>
      <c r="AM15" s="158"/>
      <c r="AN15" s="56">
        <f t="shared" si="6"/>
        <v>30019720</v>
      </c>
      <c r="AO15" s="56">
        <f t="shared" si="2"/>
        <v>30019720</v>
      </c>
    </row>
    <row r="16" spans="3:41" s="275" customFormat="1">
      <c r="C16" s="155" t="s">
        <v>108</v>
      </c>
      <c r="D16" s="155">
        <v>136219252</v>
      </c>
      <c r="E16" s="279">
        <v>0.316</v>
      </c>
      <c r="F16" s="155">
        <f>+D16*E16</f>
        <v>43045283.631999999</v>
      </c>
      <c r="G16" s="155">
        <v>43042337</v>
      </c>
      <c r="H16" s="155">
        <v>0</v>
      </c>
      <c r="I16" s="155">
        <f>+'Regionalización R20 PIIP'!E16*'Focalización R20 PIIP'!E16</f>
        <v>0</v>
      </c>
      <c r="J16" s="155">
        <v>0</v>
      </c>
      <c r="K16" s="155">
        <f>E16*'Regionalización R20 PIIP'!G17</f>
        <v>0</v>
      </c>
      <c r="L16" s="155">
        <f>E16*'Regionalización R20 PIIP'!H17</f>
        <v>0</v>
      </c>
      <c r="M16" s="155">
        <f>E16*'Regionalización R20 PIIP'!I17</f>
        <v>0</v>
      </c>
      <c r="N16" s="268">
        <f>N31-I16</f>
        <v>23921225.280000001</v>
      </c>
      <c r="O16" s="268">
        <f>ROUND(E16*'Regionalización R20 PIIP'!K17,2)</f>
        <v>2819316.29</v>
      </c>
      <c r="P16" s="268">
        <f>ROUND(E16*'Regionalización R20 PIIP'!L17,2)</f>
        <v>2819316.29</v>
      </c>
      <c r="Q16" s="268">
        <f>E16*'Regionalización R20 PIIP'!M17</f>
        <v>0</v>
      </c>
      <c r="R16" s="302">
        <f>ROUND(E16*'Regionalización R20 PIIP'!N17,2)</f>
        <v>2990153.16</v>
      </c>
      <c r="S16" s="302">
        <f>ROUND(E16*'Regionalización R20 PIIP'!O17,2)</f>
        <v>2990153.16</v>
      </c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29">
        <f t="shared" si="3"/>
        <v>23921225.280000001</v>
      </c>
      <c r="AK16" s="139">
        <f t="shared" si="4"/>
        <v>5809469.4500000002</v>
      </c>
      <c r="AL16" s="146">
        <f t="shared" si="5"/>
        <v>5809469.4500000002</v>
      </c>
      <c r="AM16" s="280"/>
      <c r="AN16" s="276">
        <f t="shared" si="6"/>
        <v>19121111.719999999</v>
      </c>
      <c r="AO16" s="276">
        <f t="shared" si="2"/>
        <v>37232867.549999997</v>
      </c>
    </row>
    <row r="17" spans="3:41" s="275" customFormat="1">
      <c r="C17" s="155" t="s">
        <v>109</v>
      </c>
      <c r="D17" s="155">
        <v>24767137</v>
      </c>
      <c r="E17" s="279">
        <v>0.4123</v>
      </c>
      <c r="F17" s="155">
        <f>+D17*E17</f>
        <v>10211490.585100001</v>
      </c>
      <c r="G17" s="155">
        <v>10211757</v>
      </c>
      <c r="H17" s="155">
        <v>10211490.59</v>
      </c>
      <c r="I17" s="155">
        <v>10211757</v>
      </c>
      <c r="J17" s="155">
        <v>0</v>
      </c>
      <c r="K17" s="155">
        <f>E17*'Regionalización R20 PIIP'!G18</f>
        <v>0</v>
      </c>
      <c r="L17" s="155">
        <f>E17*'Regionalización R20 PIIP'!H18</f>
        <v>0</v>
      </c>
      <c r="M17" s="155">
        <f>E17*'Regionalización R20 PIIP'!I18</f>
        <v>0</v>
      </c>
      <c r="N17" s="268">
        <f>E17*'Regionalización R20 PIIP'!J18</f>
        <v>0</v>
      </c>
      <c r="O17" s="268">
        <f>ROUND(E17*'Regionalización R20 PIIP'!K18,2)</f>
        <v>1713967.38</v>
      </c>
      <c r="P17" s="268">
        <f>ROUND(E17*'Regionalización R20 PIIP'!L18,2)</f>
        <v>1713967.38</v>
      </c>
      <c r="Q17" s="268">
        <f>E17*'Regionalización R20 PIIP'!M18</f>
        <v>0</v>
      </c>
      <c r="R17" s="302">
        <f>ROUND(E17*'Regionalización R20 PIIP'!N18,2)</f>
        <v>1977654.67</v>
      </c>
      <c r="S17" s="302">
        <f>ROUND(E17*'Regionalización R20 PIIP'!O18,2)</f>
        <v>1977654.67</v>
      </c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29">
        <f t="shared" si="3"/>
        <v>10211757</v>
      </c>
      <c r="AK17" s="139">
        <f t="shared" si="4"/>
        <v>3691622.05</v>
      </c>
      <c r="AL17" s="146">
        <f t="shared" si="5"/>
        <v>3691622.05</v>
      </c>
      <c r="AM17" s="280"/>
      <c r="AN17" s="276">
        <f>G17-AJ17</f>
        <v>0</v>
      </c>
      <c r="AO17" s="276">
        <f>G17-AK17</f>
        <v>6520134.9500000002</v>
      </c>
    </row>
    <row r="18" spans="3:41" s="275" customFormat="1">
      <c r="C18" s="155" t="s">
        <v>110</v>
      </c>
      <c r="D18" s="155">
        <v>121282453</v>
      </c>
      <c r="E18" s="279">
        <v>0.40910000000000002</v>
      </c>
      <c r="F18" s="155">
        <f t="shared" si="7"/>
        <v>49616651.522300005</v>
      </c>
      <c r="G18" s="155">
        <v>49615530</v>
      </c>
      <c r="H18" s="155">
        <v>10132235.7467</v>
      </c>
      <c r="I18" s="155">
        <f>+'Regionalización R20 PIIP'!E18*'Focalización R20 PIIP'!E18</f>
        <v>10132235.7467</v>
      </c>
      <c r="J18" s="155">
        <v>0</v>
      </c>
      <c r="K18" s="155">
        <f>E18*'Regionalización R20 PIIP'!G19</f>
        <v>0</v>
      </c>
      <c r="L18" s="155">
        <f>E18*'Regionalización R20 PIIP'!H19</f>
        <v>0</v>
      </c>
      <c r="M18" s="155">
        <f>E18*'Regionalización R20 PIIP'!I19</f>
        <v>0</v>
      </c>
      <c r="N18" s="268">
        <f>N32-I18</f>
        <v>32320463.989300001</v>
      </c>
      <c r="O18" s="268">
        <f>ROUND(E18*'Regionalización R20 PIIP'!K19,2)</f>
        <v>4821994.6100000003</v>
      </c>
      <c r="P18" s="268">
        <f>ROUND(E18*'Regionalización R20 PIIP'!L19,2)</f>
        <v>4821994.6100000003</v>
      </c>
      <c r="Q18" s="268">
        <f>E18*'Regionalización R20 PIIP'!M19</f>
        <v>0</v>
      </c>
      <c r="R18" s="302">
        <f>ROUND(E18*'Regionalización R20 PIIP'!N19,2)</f>
        <v>5306587.47</v>
      </c>
      <c r="S18" s="302">
        <f>ROUND(E18*'Regionalización R20 PIIP'!O19,2)</f>
        <v>5306587.47</v>
      </c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29">
        <f t="shared" si="3"/>
        <v>42452699.740000002</v>
      </c>
      <c r="AK18" s="139">
        <f t="shared" si="4"/>
        <v>10128582.08</v>
      </c>
      <c r="AL18" s="146">
        <f t="shared" si="5"/>
        <v>10128582.08</v>
      </c>
      <c r="AM18" s="280"/>
      <c r="AN18" s="276">
        <f t="shared" si="6"/>
        <v>7162830.2599999979</v>
      </c>
      <c r="AO18" s="276">
        <f t="shared" si="2"/>
        <v>39486947.920000002</v>
      </c>
    </row>
    <row r="19" spans="3:41" s="275" customFormat="1">
      <c r="C19" s="155" t="s">
        <v>111</v>
      </c>
      <c r="D19" s="155">
        <v>719171979</v>
      </c>
      <c r="E19" s="279">
        <v>0.20300000000000001</v>
      </c>
      <c r="F19" s="155">
        <f>+D19*E19</f>
        <v>145991911.73700002</v>
      </c>
      <c r="G19" s="155">
        <v>146004559</v>
      </c>
      <c r="H19" s="155">
        <v>21065504.880000003</v>
      </c>
      <c r="I19" s="155">
        <f>+'Regionalización R20 PIIP'!E19*'Focalización R20 PIIP'!E19</f>
        <v>21065504.880000003</v>
      </c>
      <c r="J19" s="155">
        <v>0</v>
      </c>
      <c r="K19" s="155">
        <f>E19*'Regionalización R20 PIIP'!G20</f>
        <v>6816025.4400000004</v>
      </c>
      <c r="L19" s="155">
        <f>E19*'Regionalización R20 PIIP'!H20</f>
        <v>0</v>
      </c>
      <c r="M19" s="155">
        <f>E19*'Regionalización R20 PIIP'!I20</f>
        <v>0</v>
      </c>
      <c r="N19" s="268">
        <f>N33-I19</f>
        <v>23497789.979999997</v>
      </c>
      <c r="O19" s="268">
        <f>ROUND(E19*'Regionalización R20 PIIP'!K20,2)</f>
        <v>4910856.6399999997</v>
      </c>
      <c r="P19" s="268">
        <f>ROUND(E19*'Regionalización R20 PIIP'!L20,2)</f>
        <v>4910856.6399999997</v>
      </c>
      <c r="Q19" s="268">
        <f>E19*'Regionalización R20 PIIP'!M20</f>
        <v>0</v>
      </c>
      <c r="R19" s="302">
        <f>ROUND(E19*'Regionalización R20 PIIP'!N20,2)</f>
        <v>7930119.4800000004</v>
      </c>
      <c r="S19" s="302">
        <f>ROUND(E19*'Regionalización R20 PIIP'!O20,2)</f>
        <v>7930119.4800000004</v>
      </c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29">
        <f t="shared" si="3"/>
        <v>51379320.299999997</v>
      </c>
      <c r="AK19" s="139">
        <f t="shared" si="4"/>
        <v>12840976.119999999</v>
      </c>
      <c r="AL19" s="146">
        <f t="shared" si="5"/>
        <v>12840976.119999999</v>
      </c>
      <c r="AM19" s="280"/>
      <c r="AN19" s="276">
        <f t="shared" si="6"/>
        <v>94625238.700000003</v>
      </c>
      <c r="AO19" s="276">
        <f t="shared" si="2"/>
        <v>133163582.88</v>
      </c>
    </row>
    <row r="20" spans="3:41">
      <c r="I20" s="56"/>
    </row>
    <row r="21" spans="3:41">
      <c r="I21" s="56">
        <v>20999652.398900002</v>
      </c>
      <c r="AJ21" s="56"/>
    </row>
    <row r="23" spans="3:41">
      <c r="C23" s="319" t="s">
        <v>89</v>
      </c>
      <c r="D23" s="317" t="s">
        <v>90</v>
      </c>
      <c r="E23" s="135"/>
      <c r="F23" s="317" t="s">
        <v>120</v>
      </c>
      <c r="G23" s="135"/>
      <c r="H23" s="135"/>
      <c r="I23" s="309" t="s">
        <v>23</v>
      </c>
      <c r="J23" s="311"/>
      <c r="K23" s="309" t="s">
        <v>24</v>
      </c>
      <c r="L23" s="310"/>
      <c r="M23" s="311"/>
      <c r="N23" s="309" t="s">
        <v>25</v>
      </c>
      <c r="O23" s="310"/>
      <c r="P23" s="311"/>
      <c r="Q23" s="309" t="s">
        <v>75</v>
      </c>
      <c r="R23" s="310"/>
      <c r="S23" s="311"/>
      <c r="T23" s="306" t="s">
        <v>112</v>
      </c>
      <c r="U23" s="308"/>
      <c r="V23" s="312" t="s">
        <v>91</v>
      </c>
      <c r="W23" s="312"/>
      <c r="X23" s="312" t="s">
        <v>29</v>
      </c>
      <c r="Y23" s="312"/>
      <c r="Z23" s="312" t="s">
        <v>113</v>
      </c>
      <c r="AA23" s="312"/>
      <c r="AB23" s="312" t="s">
        <v>31</v>
      </c>
      <c r="AC23" s="312"/>
      <c r="AD23" s="312" t="s">
        <v>92</v>
      </c>
      <c r="AE23" s="312"/>
      <c r="AF23" s="306" t="s">
        <v>33</v>
      </c>
      <c r="AG23" s="308"/>
      <c r="AH23" s="306" t="s">
        <v>93</v>
      </c>
      <c r="AI23" s="308"/>
      <c r="AJ23" s="365" t="s">
        <v>94</v>
      </c>
      <c r="AK23" s="366"/>
      <c r="AL23" s="366"/>
    </row>
    <row r="24" spans="3:41">
      <c r="C24" s="319"/>
      <c r="D24" s="318"/>
      <c r="E24" s="125"/>
      <c r="F24" s="318"/>
      <c r="G24" s="125"/>
      <c r="H24" s="125"/>
      <c r="I24" s="29" t="s">
        <v>63</v>
      </c>
      <c r="J24" s="29" t="s">
        <v>95</v>
      </c>
      <c r="K24" s="29" t="s">
        <v>63</v>
      </c>
      <c r="L24" s="29" t="s">
        <v>95</v>
      </c>
      <c r="M24" s="29" t="s">
        <v>38</v>
      </c>
      <c r="N24" s="29" t="s">
        <v>63</v>
      </c>
      <c r="O24" s="29" t="s">
        <v>95</v>
      </c>
      <c r="P24" s="29" t="s">
        <v>38</v>
      </c>
      <c r="Q24" s="29" t="s">
        <v>63</v>
      </c>
      <c r="R24" s="29" t="s">
        <v>95</v>
      </c>
      <c r="S24" s="29" t="s">
        <v>38</v>
      </c>
      <c r="T24" s="29" t="s">
        <v>63</v>
      </c>
      <c r="U24" s="29" t="s">
        <v>95</v>
      </c>
      <c r="V24" s="29" t="s">
        <v>63</v>
      </c>
      <c r="W24" s="29" t="s">
        <v>95</v>
      </c>
      <c r="X24" s="29" t="s">
        <v>63</v>
      </c>
      <c r="Y24" s="29" t="s">
        <v>95</v>
      </c>
      <c r="Z24" s="29" t="s">
        <v>63</v>
      </c>
      <c r="AA24" s="29" t="s">
        <v>95</v>
      </c>
      <c r="AB24" s="29" t="s">
        <v>63</v>
      </c>
      <c r="AC24" s="29" t="s">
        <v>95</v>
      </c>
      <c r="AD24" s="29" t="s">
        <v>63</v>
      </c>
      <c r="AE24" s="29" t="s">
        <v>95</v>
      </c>
      <c r="AF24" s="29" t="s">
        <v>63</v>
      </c>
      <c r="AG24" s="29" t="s">
        <v>95</v>
      </c>
      <c r="AH24" s="29" t="s">
        <v>63</v>
      </c>
      <c r="AI24" s="29" t="s">
        <v>95</v>
      </c>
      <c r="AJ24" s="30" t="s">
        <v>63</v>
      </c>
      <c r="AK24" s="30" t="s">
        <v>95</v>
      </c>
      <c r="AL24" s="30" t="s">
        <v>38</v>
      </c>
    </row>
    <row r="25" spans="3:41">
      <c r="C25" s="76" t="s">
        <v>114</v>
      </c>
      <c r="D25" s="74">
        <f>+SUM(D26:D26)</f>
        <v>242797343</v>
      </c>
      <c r="E25" s="74"/>
      <c r="F25" s="74"/>
      <c r="G25" s="74"/>
      <c r="H25" s="74"/>
      <c r="I25" s="77">
        <f t="shared" ref="I25:AG25" si="8">SUM(I26:I26)</f>
        <v>0</v>
      </c>
      <c r="J25" s="77">
        <f t="shared" si="8"/>
        <v>0</v>
      </c>
      <c r="K25" s="77">
        <f t="shared" si="8"/>
        <v>6714553.1039999994</v>
      </c>
      <c r="L25" s="77">
        <f t="shared" si="8"/>
        <v>0</v>
      </c>
      <c r="M25" s="77">
        <f>SUM(M26:M26)</f>
        <v>0</v>
      </c>
      <c r="N25" s="77">
        <f t="shared" si="8"/>
        <v>0</v>
      </c>
      <c r="O25" s="77">
        <f t="shared" si="8"/>
        <v>811341.8334</v>
      </c>
      <c r="P25" s="77">
        <f>SUM(P26:P26)</f>
        <v>811341.8334</v>
      </c>
      <c r="Q25" s="77">
        <f t="shared" si="8"/>
        <v>0</v>
      </c>
      <c r="R25" s="77">
        <f t="shared" si="8"/>
        <v>839319.13799999992</v>
      </c>
      <c r="S25" s="77">
        <f t="shared" si="8"/>
        <v>839319.13799999992</v>
      </c>
      <c r="T25" s="77">
        <f t="shared" si="8"/>
        <v>0</v>
      </c>
      <c r="U25" s="77">
        <f t="shared" si="8"/>
        <v>0</v>
      </c>
      <c r="V25" s="77">
        <f t="shared" si="8"/>
        <v>0</v>
      </c>
      <c r="W25" s="77">
        <f t="shared" si="8"/>
        <v>0</v>
      </c>
      <c r="X25" s="77">
        <f t="shared" si="8"/>
        <v>0</v>
      </c>
      <c r="Y25" s="77">
        <f t="shared" si="8"/>
        <v>0</v>
      </c>
      <c r="Z25" s="77">
        <f t="shared" si="8"/>
        <v>0</v>
      </c>
      <c r="AA25" s="77">
        <f t="shared" si="8"/>
        <v>0</v>
      </c>
      <c r="AB25" s="77">
        <f t="shared" si="8"/>
        <v>0</v>
      </c>
      <c r="AC25" s="77">
        <f t="shared" si="8"/>
        <v>0</v>
      </c>
      <c r="AD25" s="77">
        <f t="shared" si="8"/>
        <v>0</v>
      </c>
      <c r="AE25" s="77">
        <f t="shared" si="8"/>
        <v>0</v>
      </c>
      <c r="AF25" s="77">
        <f t="shared" si="8"/>
        <v>0</v>
      </c>
      <c r="AG25" s="77">
        <f t="shared" si="8"/>
        <v>0</v>
      </c>
      <c r="AH25" s="77"/>
      <c r="AI25" s="77"/>
      <c r="AJ25" s="77">
        <f>SUM(AJ26:AJ26)</f>
        <v>6714553.1039999994</v>
      </c>
      <c r="AK25" s="77">
        <f>SUM(AK26:AK26)</f>
        <v>1650660.9713999999</v>
      </c>
      <c r="AL25" s="77">
        <f>SUM(AL26:AL26)</f>
        <v>0</v>
      </c>
      <c r="AN25" s="56"/>
    </row>
    <row r="26" spans="3:41">
      <c r="C26" s="30" t="s">
        <v>98</v>
      </c>
      <c r="D26" s="155">
        <v>242797343</v>
      </c>
      <c r="E26" s="136">
        <v>8.4599999999999995E-2</v>
      </c>
      <c r="F26" s="154">
        <f>+D26*E26</f>
        <v>20540655.217799999</v>
      </c>
      <c r="G26" s="29"/>
      <c r="H26" s="29"/>
      <c r="I26" s="29">
        <v>0</v>
      </c>
      <c r="J26" s="30">
        <v>0</v>
      </c>
      <c r="K26" s="29">
        <f>E26*'Regionalización R20 PIIP'!G27</f>
        <v>6714553.1039999994</v>
      </c>
      <c r="L26" s="29">
        <v>0</v>
      </c>
      <c r="M26" s="29">
        <v>0</v>
      </c>
      <c r="N26" s="29">
        <f>E26*'Regionalización R20 PIIP'!J27</f>
        <v>0</v>
      </c>
      <c r="O26" s="29">
        <f>E26*'Regionalización R20 PIIP'!K27</f>
        <v>811341.8334</v>
      </c>
      <c r="P26" s="29">
        <f>E26*'Regionalización R20 PIIP'!L27</f>
        <v>811341.8334</v>
      </c>
      <c r="Q26" s="77">
        <v>0</v>
      </c>
      <c r="R26" s="29">
        <f>E26*'Regionalización R20 PIIP'!N26</f>
        <v>839319.13799999992</v>
      </c>
      <c r="S26" s="29">
        <f>E26*'Regionalización R20 PIIP'!O26</f>
        <v>839319.13799999992</v>
      </c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78">
        <f>I26+K26+N26+Q26+T26+V26+X26+Z26+AB26+AD26</f>
        <v>6714553.1039999994</v>
      </c>
      <c r="AK26" s="78">
        <f>J26+L26+O26+R26+U26+W26+Y26+AA26+AC26+AE26+AG26+AI26</f>
        <v>1650660.9713999999</v>
      </c>
      <c r="AL26" s="78">
        <f>M26</f>
        <v>0</v>
      </c>
    </row>
    <row r="29" spans="3:41">
      <c r="C29" s="32" t="s">
        <v>115</v>
      </c>
      <c r="F29" s="63"/>
      <c r="AJ29" s="56"/>
      <c r="AK29" s="56"/>
    </row>
    <row r="30" spans="3:41">
      <c r="AI30" s="33">
        <f>513753727.05+1596542.61</f>
        <v>515350269.66000003</v>
      </c>
    </row>
    <row r="31" spans="3:41" ht="36">
      <c r="M31" s="267" t="s">
        <v>125</v>
      </c>
      <c r="N31" s="33">
        <f>E16*'Regionalización R20 PIIP'!E17</f>
        <v>23921225.280000001</v>
      </c>
      <c r="Q31" s="56"/>
      <c r="AI31" s="33">
        <f>SUM(R6:R19)+64262384.74</f>
        <v>124485038.01000002</v>
      </c>
      <c r="AL31" s="32">
        <v>29092727.089799996</v>
      </c>
      <c r="AM31" s="32">
        <f>ROUND(AL31,2)</f>
        <v>29092727.09</v>
      </c>
    </row>
    <row r="32" spans="3:41" ht="36">
      <c r="I32" s="68"/>
      <c r="M32" s="267" t="s">
        <v>126</v>
      </c>
      <c r="N32" s="33">
        <f>E18*'Regionalización R20 PIIP'!E19</f>
        <v>42452699.736000001</v>
      </c>
      <c r="AL32" s="32">
        <v>1856823.0141999999</v>
      </c>
      <c r="AM32" s="32">
        <f t="shared" ref="AM32:AM43" si="9">ROUND(AL32,2)</f>
        <v>1856823.01</v>
      </c>
    </row>
    <row r="33" spans="8:39" ht="48">
      <c r="J33" s="68"/>
      <c r="M33" s="267" t="s">
        <v>127</v>
      </c>
      <c r="N33" s="33">
        <f>E19*'Regionalización R20 PIIP'!E20</f>
        <v>44563294.859999999</v>
      </c>
      <c r="AL33" s="32">
        <v>3111957.7346000001</v>
      </c>
      <c r="AM33" s="32">
        <f t="shared" si="9"/>
        <v>3111957.73</v>
      </c>
    </row>
    <row r="34" spans="8:39" ht="96">
      <c r="M34" s="267" t="s">
        <v>128</v>
      </c>
      <c r="AL34" s="32">
        <v>3581309.8034999999</v>
      </c>
      <c r="AM34" s="32">
        <f t="shared" si="9"/>
        <v>3581309.8</v>
      </c>
    </row>
    <row r="35" spans="8:39">
      <c r="I35" s="32">
        <f>H40*E13</f>
        <v>7390031.7292999998</v>
      </c>
      <c r="AI35" s="33" t="s">
        <v>116</v>
      </c>
      <c r="AJ35" s="32" t="s">
        <v>117</v>
      </c>
      <c r="AK35" s="32" t="s">
        <v>118</v>
      </c>
      <c r="AL35" s="32">
        <v>9851396.9840000011</v>
      </c>
      <c r="AM35" s="32">
        <f t="shared" si="9"/>
        <v>9851396.9800000004</v>
      </c>
    </row>
    <row r="36" spans="8:39">
      <c r="I36" s="32">
        <f>H41*E17</f>
        <v>5609746.7909000004</v>
      </c>
      <c r="AI36" s="67">
        <v>7518595513</v>
      </c>
      <c r="AJ36" s="67">
        <v>7422304986</v>
      </c>
      <c r="AK36" s="79">
        <v>7384379781</v>
      </c>
      <c r="AL36" s="32">
        <v>0</v>
      </c>
      <c r="AM36" s="32">
        <f t="shared" si="9"/>
        <v>0</v>
      </c>
    </row>
    <row r="37" spans="8:39">
      <c r="AI37" s="67">
        <v>7540735458</v>
      </c>
      <c r="AJ37" s="67">
        <v>7406688981</v>
      </c>
      <c r="AK37" s="67">
        <v>7406688981</v>
      </c>
      <c r="AL37" s="32">
        <v>0</v>
      </c>
      <c r="AM37" s="32">
        <f t="shared" si="9"/>
        <v>0</v>
      </c>
    </row>
    <row r="38" spans="8:39">
      <c r="AI38" s="33">
        <f>+AI37-AI36</f>
        <v>22139945</v>
      </c>
      <c r="AJ38" s="41">
        <f>+AJ37-AJ36</f>
        <v>-15616005</v>
      </c>
      <c r="AK38" s="41">
        <f>+AK37-AK36</f>
        <v>22309200</v>
      </c>
      <c r="AL38" s="32">
        <v>2502035.1924000001</v>
      </c>
      <c r="AM38" s="32">
        <f t="shared" si="9"/>
        <v>2502035.19</v>
      </c>
    </row>
    <row r="39" spans="8:39">
      <c r="AK39" s="41"/>
      <c r="AL39" s="32">
        <v>0</v>
      </c>
      <c r="AM39" s="32">
        <f t="shared" si="9"/>
        <v>0</v>
      </c>
    </row>
    <row r="40" spans="8:39">
      <c r="H40" s="32">
        <v>23908223</v>
      </c>
      <c r="I40" s="32" t="s">
        <v>85</v>
      </c>
      <c r="AK40" s="32">
        <v>184690450</v>
      </c>
      <c r="AL40" s="32">
        <v>2819316.2919999999</v>
      </c>
      <c r="AM40" s="32">
        <f t="shared" si="9"/>
        <v>2819316.29</v>
      </c>
    </row>
    <row r="41" spans="8:39">
      <c r="H41" s="32">
        <v>13605983</v>
      </c>
      <c r="I41" s="32" t="s">
        <v>86</v>
      </c>
      <c r="AK41" s="41">
        <f>+AK38+AK40</f>
        <v>206999650</v>
      </c>
      <c r="AL41" s="32">
        <v>1713967.3824</v>
      </c>
      <c r="AM41" s="32">
        <f t="shared" si="9"/>
        <v>1713967.38</v>
      </c>
    </row>
    <row r="42" spans="8:39">
      <c r="AL42" s="32">
        <v>4821994.6076000007</v>
      </c>
      <c r="AM42" s="32">
        <f t="shared" si="9"/>
        <v>4821994.6100000003</v>
      </c>
    </row>
    <row r="43" spans="8:39">
      <c r="AL43" s="32">
        <v>4910856.6359999999</v>
      </c>
      <c r="AM43" s="32">
        <f t="shared" si="9"/>
        <v>4910856.6399999997</v>
      </c>
    </row>
    <row r="44" spans="8:39">
      <c r="H44" s="32">
        <f>H40+H41</f>
        <v>37514206</v>
      </c>
    </row>
    <row r="45" spans="8:39">
      <c r="H45" s="32">
        <f>H44*E7</f>
        <v>3173701.8276</v>
      </c>
    </row>
  </sheetData>
  <mergeCells count="34">
    <mergeCell ref="C23:C24"/>
    <mergeCell ref="C3:C4"/>
    <mergeCell ref="D3:D4"/>
    <mergeCell ref="I3:J3"/>
    <mergeCell ref="D23:D24"/>
    <mergeCell ref="E3:E4"/>
    <mergeCell ref="F3:F4"/>
    <mergeCell ref="F23:F24"/>
    <mergeCell ref="K3:M3"/>
    <mergeCell ref="T23:U23"/>
    <mergeCell ref="G3:G4"/>
    <mergeCell ref="AJ3:AL3"/>
    <mergeCell ref="K23:M23"/>
    <mergeCell ref="AJ23:AL23"/>
    <mergeCell ref="AD3:AE3"/>
    <mergeCell ref="T3:U3"/>
    <mergeCell ref="V3:W3"/>
    <mergeCell ref="X3:Y3"/>
    <mergeCell ref="Z3:AA3"/>
    <mergeCell ref="AB3:AC3"/>
    <mergeCell ref="I23:J23"/>
    <mergeCell ref="AH23:AI23"/>
    <mergeCell ref="AF23:AG23"/>
    <mergeCell ref="AF3:AG3"/>
    <mergeCell ref="AH3:AI3"/>
    <mergeCell ref="N3:P3"/>
    <mergeCell ref="N23:P23"/>
    <mergeCell ref="V23:W23"/>
    <mergeCell ref="X23:Y23"/>
    <mergeCell ref="Z23:AA23"/>
    <mergeCell ref="AB23:AC23"/>
    <mergeCell ref="AD23:AE23"/>
    <mergeCell ref="Q3:S3"/>
    <mergeCell ref="Q23:S2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35C5B-A877-4310-8FC6-BC55F81491F5}">
  <dimension ref="C3:AN41"/>
  <sheetViews>
    <sheetView showGridLines="0" zoomScale="85" zoomScaleNormal="85" workbookViewId="0">
      <selection activeCell="V19" sqref="V19"/>
    </sheetView>
  </sheetViews>
  <sheetFormatPr defaultColWidth="11.42578125" defaultRowHeight="12"/>
  <cols>
    <col min="1" max="1" width="1.7109375" style="32" customWidth="1"/>
    <col min="2" max="2" width="2.140625" style="32" customWidth="1"/>
    <col min="3" max="3" width="16.85546875" style="32" customWidth="1"/>
    <col min="4" max="4" width="19.28515625" style="32" customWidth="1"/>
    <col min="5" max="5" width="8" style="32" customWidth="1"/>
    <col min="6" max="8" width="17" style="32" customWidth="1"/>
    <col min="9" max="9" width="18.140625" style="32" customWidth="1"/>
    <col min="10" max="10" width="10.42578125" style="32" customWidth="1"/>
    <col min="11" max="11" width="15.5703125" style="33" customWidth="1"/>
    <col min="12" max="13" width="15.140625" style="33" customWidth="1"/>
    <col min="14" max="14" width="18.140625" style="33" customWidth="1"/>
    <col min="15" max="15" width="14.42578125" style="33" bestFit="1" customWidth="1"/>
    <col min="16" max="16" width="18.140625" style="33" customWidth="1"/>
    <col min="17" max="17" width="18.140625" style="32" customWidth="1"/>
    <col min="18" max="18" width="26.28515625" style="33" customWidth="1"/>
    <col min="19" max="19" width="18.140625" style="33" customWidth="1"/>
    <col min="20" max="20" width="22" style="33" customWidth="1"/>
    <col min="21" max="21" width="19.5703125" style="33" customWidth="1"/>
    <col min="22" max="22" width="20.28515625" style="33" customWidth="1"/>
    <col min="23" max="23" width="21.28515625" style="33" customWidth="1"/>
    <col min="24" max="34" width="29.42578125" style="33" customWidth="1"/>
    <col min="35" max="35" width="22.140625" style="32" bestFit="1" customWidth="1"/>
    <col min="36" max="36" width="28" style="32" customWidth="1"/>
    <col min="37" max="37" width="21.7109375" style="32" bestFit="1" customWidth="1"/>
    <col min="38" max="38" width="9.140625" style="32"/>
    <col min="39" max="40" width="17.85546875" style="32" bestFit="1" customWidth="1"/>
    <col min="41" max="16384" width="11.42578125" style="32"/>
  </cols>
  <sheetData>
    <row r="3" spans="3:40" ht="15" customHeight="1">
      <c r="C3" s="312" t="s">
        <v>89</v>
      </c>
      <c r="D3" s="317" t="s">
        <v>90</v>
      </c>
      <c r="E3" s="317" t="s">
        <v>119</v>
      </c>
      <c r="F3" s="317" t="s">
        <v>120</v>
      </c>
      <c r="G3" s="317" t="s">
        <v>121</v>
      </c>
      <c r="H3" s="135"/>
      <c r="I3" s="306" t="s">
        <v>23</v>
      </c>
      <c r="J3" s="308"/>
      <c r="K3" s="306" t="s">
        <v>24</v>
      </c>
      <c r="L3" s="307"/>
      <c r="M3" s="308"/>
      <c r="N3" s="306" t="s">
        <v>25</v>
      </c>
      <c r="O3" s="307"/>
      <c r="P3" s="308"/>
      <c r="Q3" s="306" t="s">
        <v>26</v>
      </c>
      <c r="R3" s="308"/>
      <c r="S3" s="306" t="s">
        <v>27</v>
      </c>
      <c r="T3" s="308"/>
      <c r="U3" s="312" t="s">
        <v>91</v>
      </c>
      <c r="V3" s="312"/>
      <c r="W3" s="306" t="s">
        <v>29</v>
      </c>
      <c r="X3" s="308"/>
      <c r="Y3" s="306" t="s">
        <v>30</v>
      </c>
      <c r="Z3" s="308"/>
      <c r="AA3" s="306" t="s">
        <v>31</v>
      </c>
      <c r="AB3" s="308"/>
      <c r="AC3" s="306" t="s">
        <v>92</v>
      </c>
      <c r="AD3" s="308"/>
      <c r="AE3" s="306" t="s">
        <v>33</v>
      </c>
      <c r="AF3" s="308"/>
      <c r="AG3" s="306" t="s">
        <v>93</v>
      </c>
      <c r="AH3" s="308"/>
      <c r="AI3" s="363" t="s">
        <v>94</v>
      </c>
      <c r="AJ3" s="364"/>
      <c r="AK3" s="364"/>
    </row>
    <row r="4" spans="3:40">
      <c r="C4" s="312"/>
      <c r="D4" s="318"/>
      <c r="E4" s="318"/>
      <c r="F4" s="318"/>
      <c r="G4" s="318"/>
      <c r="H4" s="125" t="s">
        <v>122</v>
      </c>
      <c r="I4" s="29" t="s">
        <v>63</v>
      </c>
      <c r="J4" s="29" t="s">
        <v>95</v>
      </c>
      <c r="K4" s="29" t="s">
        <v>63</v>
      </c>
      <c r="L4" s="29" t="s">
        <v>95</v>
      </c>
      <c r="M4" s="29" t="s">
        <v>38</v>
      </c>
      <c r="N4" s="29" t="s">
        <v>63</v>
      </c>
      <c r="O4" s="29" t="s">
        <v>95</v>
      </c>
      <c r="P4" s="29" t="s">
        <v>38</v>
      </c>
      <c r="Q4" s="29" t="s">
        <v>63</v>
      </c>
      <c r="R4" s="29" t="s">
        <v>95</v>
      </c>
      <c r="S4" s="29" t="s">
        <v>63</v>
      </c>
      <c r="T4" s="29" t="s">
        <v>95</v>
      </c>
      <c r="U4" s="29" t="s">
        <v>63</v>
      </c>
      <c r="V4" s="29" t="s">
        <v>95</v>
      </c>
      <c r="W4" s="29" t="s">
        <v>63</v>
      </c>
      <c r="X4" s="29" t="s">
        <v>95</v>
      </c>
      <c r="Y4" s="29" t="s">
        <v>63</v>
      </c>
      <c r="Z4" s="29" t="s">
        <v>95</v>
      </c>
      <c r="AA4" s="29" t="s">
        <v>63</v>
      </c>
      <c r="AB4" s="29" t="s">
        <v>95</v>
      </c>
      <c r="AC4" s="29" t="s">
        <v>63</v>
      </c>
      <c r="AD4" s="29" t="s">
        <v>95</v>
      </c>
      <c r="AE4" s="29" t="s">
        <v>63</v>
      </c>
      <c r="AF4" s="29" t="s">
        <v>95</v>
      </c>
      <c r="AG4" s="29" t="s">
        <v>63</v>
      </c>
      <c r="AH4" s="29" t="s">
        <v>95</v>
      </c>
      <c r="AI4" s="29" t="s">
        <v>63</v>
      </c>
      <c r="AJ4" s="139" t="s">
        <v>95</v>
      </c>
      <c r="AK4" s="145" t="s">
        <v>38</v>
      </c>
      <c r="AM4" s="32" t="s">
        <v>123</v>
      </c>
      <c r="AN4" s="32" t="s">
        <v>88</v>
      </c>
    </row>
    <row r="5" spans="3:40" ht="72">
      <c r="C5" s="74" t="s">
        <v>96</v>
      </c>
      <c r="D5" s="74">
        <f>+SUM(D6:D19)</f>
        <v>8721764051</v>
      </c>
      <c r="E5" s="74" t="s">
        <v>124</v>
      </c>
      <c r="F5" s="74">
        <f>+SUM(F6:F19)</f>
        <v>1924483386.5737</v>
      </c>
      <c r="G5" s="74">
        <f>+SUM(G6:G19)</f>
        <v>1925586754</v>
      </c>
      <c r="H5" s="74">
        <f t="shared" ref="H5:S5" si="0">SUM(H6:H19)</f>
        <v>380109411.09789997</v>
      </c>
      <c r="I5" s="74">
        <f t="shared" si="0"/>
        <v>459848890.34720004</v>
      </c>
      <c r="J5" s="74">
        <f t="shared" si="0"/>
        <v>0</v>
      </c>
      <c r="K5" s="74">
        <f t="shared" si="0"/>
        <v>45891452.278799996</v>
      </c>
      <c r="L5" s="74">
        <f t="shared" si="0"/>
        <v>4598369.49</v>
      </c>
      <c r="M5" s="74">
        <f t="shared" si="0"/>
        <v>3954891.4841999998</v>
      </c>
      <c r="N5" s="74">
        <f t="shared" si="0"/>
        <v>8013118.0121999998</v>
      </c>
      <c r="O5" s="74">
        <f>SUM(O6:O19)</f>
        <v>59664015.2465</v>
      </c>
      <c r="P5" s="264">
        <f>SUM(P6:P19)</f>
        <v>60098068.828700006</v>
      </c>
      <c r="Q5" s="74">
        <f t="shared" si="0"/>
        <v>0</v>
      </c>
      <c r="R5" s="74">
        <f t="shared" si="0"/>
        <v>0</v>
      </c>
      <c r="S5" s="74">
        <f t="shared" si="0"/>
        <v>0</v>
      </c>
      <c r="T5" s="74">
        <f t="shared" ref="T5:AF5" si="1">SUM(T7:T19)</f>
        <v>0</v>
      </c>
      <c r="U5" s="74">
        <f t="shared" si="1"/>
        <v>0</v>
      </c>
      <c r="V5" s="74">
        <f t="shared" si="1"/>
        <v>0</v>
      </c>
      <c r="W5" s="74">
        <f t="shared" si="1"/>
        <v>0</v>
      </c>
      <c r="X5" s="74">
        <f t="shared" si="1"/>
        <v>0</v>
      </c>
      <c r="Y5" s="74">
        <f t="shared" si="1"/>
        <v>0</v>
      </c>
      <c r="Z5" s="74">
        <f t="shared" si="1"/>
        <v>0</v>
      </c>
      <c r="AA5" s="74">
        <f t="shared" si="1"/>
        <v>0</v>
      </c>
      <c r="AB5" s="74">
        <f t="shared" si="1"/>
        <v>0</v>
      </c>
      <c r="AC5" s="74">
        <f t="shared" si="1"/>
        <v>0</v>
      </c>
      <c r="AD5" s="74">
        <f t="shared" si="1"/>
        <v>0</v>
      </c>
      <c r="AE5" s="74">
        <f t="shared" si="1"/>
        <v>0</v>
      </c>
      <c r="AF5" s="74">
        <f t="shared" si="1"/>
        <v>0</v>
      </c>
      <c r="AG5" s="74"/>
      <c r="AH5" s="74"/>
      <c r="AI5" s="74">
        <f>SUM(AI6:AI19)</f>
        <v>513753460.63819999</v>
      </c>
      <c r="AJ5" s="143">
        <f>SUM(AJ7:AJ19)</f>
        <v>64262384.736499995</v>
      </c>
      <c r="AK5" s="144">
        <f>SUM(AK6:AK19)</f>
        <v>64052960.312899992</v>
      </c>
      <c r="AM5" s="56">
        <f>G5-AI5</f>
        <v>1411833293.3618</v>
      </c>
      <c r="AN5" s="56">
        <f>G5-AJ5</f>
        <v>1861324369.2635</v>
      </c>
    </row>
    <row r="6" spans="3:40">
      <c r="C6" s="74" t="s">
        <v>97</v>
      </c>
      <c r="D6" s="29">
        <v>49534273</v>
      </c>
      <c r="E6" s="136">
        <v>0.1862</v>
      </c>
      <c r="F6" s="29">
        <f>+D6*E6</f>
        <v>9223281.6326000001</v>
      </c>
      <c r="G6" s="29">
        <v>9224805</v>
      </c>
      <c r="H6" s="29">
        <v>0</v>
      </c>
      <c r="I6" s="74">
        <v>0</v>
      </c>
      <c r="J6" s="74">
        <v>0</v>
      </c>
      <c r="K6" s="74">
        <v>0</v>
      </c>
      <c r="L6" s="74">
        <v>0</v>
      </c>
      <c r="M6" s="74">
        <v>0</v>
      </c>
      <c r="N6" s="74">
        <f>E6*'Regionalización R20 PIIP'!J6</f>
        <v>0</v>
      </c>
      <c r="O6" s="74">
        <f>E6*'Regio R20 Informe'!K6</f>
        <v>0</v>
      </c>
      <c r="P6" s="264">
        <f>E6*'Regionalización R20 PIIP'!L6</f>
        <v>0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29">
        <f t="shared" ref="AI6:AJ19" si="2">I6+K6+N6+Q6+S6+U6+W6+Y6+AA6+AC6+AE6+AG6</f>
        <v>0</v>
      </c>
      <c r="AJ6" s="139">
        <f t="shared" si="2"/>
        <v>0</v>
      </c>
      <c r="AK6" s="146">
        <f>M6+P6</f>
        <v>0</v>
      </c>
      <c r="AL6" s="158"/>
      <c r="AM6" s="56">
        <f>G6-AI6</f>
        <v>9224805</v>
      </c>
      <c r="AN6" s="56">
        <f t="shared" ref="AN6:AN19" si="3">G6-AJ6</f>
        <v>9224805</v>
      </c>
    </row>
    <row r="7" spans="3:40">
      <c r="C7" s="29" t="s">
        <v>98</v>
      </c>
      <c r="D7" s="29">
        <v>5171838104</v>
      </c>
      <c r="E7" s="136">
        <v>8.4599999999999995E-2</v>
      </c>
      <c r="F7" s="29">
        <f>+D7*E7</f>
        <v>437537503.5984</v>
      </c>
      <c r="G7" s="29">
        <v>437537080</v>
      </c>
      <c r="H7" s="29">
        <v>135837212.32249999</v>
      </c>
      <c r="I7" s="29">
        <f>+'Regionalización R20 PIIP'!E7*'Focaliz R20 Informe'!E7+I21</f>
        <v>135837212.32249999</v>
      </c>
      <c r="J7" s="29">
        <v>0</v>
      </c>
      <c r="K7" s="147">
        <f>E7*'Regionalización R20 PIIP'!G7</f>
        <v>39075426.838799998</v>
      </c>
      <c r="L7" s="147">
        <f>E7*'Regionalización R20 PIIP'!H7</f>
        <v>3366882.8819999998</v>
      </c>
      <c r="M7" s="147">
        <f>E7*'Regionalización R20 PIIP'!I7</f>
        <v>2723404.8761999998</v>
      </c>
      <c r="N7" s="74">
        <f>E7*'Regionalización R20 PIIP'!J7</f>
        <v>8013118.0121999998</v>
      </c>
      <c r="O7" s="74">
        <f>E7*'Regio R20 Informe'!K7</f>
        <v>25725844.207799997</v>
      </c>
      <c r="P7" s="264">
        <f>E7*'Regionalización R20 PIIP'!L7</f>
        <v>26159897.789999999</v>
      </c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>
        <f t="shared" si="2"/>
        <v>182925757.1735</v>
      </c>
      <c r="AJ7" s="139">
        <f t="shared" si="2"/>
        <v>29092727.089799996</v>
      </c>
      <c r="AK7" s="146">
        <f t="shared" ref="AK7:AK19" si="4">M7+P7</f>
        <v>28883302.666199997</v>
      </c>
      <c r="AL7" s="158"/>
      <c r="AM7" s="56">
        <f t="shared" ref="AM7:AM19" si="5">G7-AI7</f>
        <v>254611322.8265</v>
      </c>
      <c r="AN7" s="56">
        <f t="shared" si="3"/>
        <v>408444352.9102</v>
      </c>
    </row>
    <row r="8" spans="3:40">
      <c r="C8" s="29" t="s">
        <v>99</v>
      </c>
      <c r="D8" s="29">
        <v>68109626</v>
      </c>
      <c r="E8" s="136">
        <v>0.31569999999999998</v>
      </c>
      <c r="F8" s="29">
        <f t="shared" ref="F8:F18" si="6">+D8*E8</f>
        <v>21502208.928199999</v>
      </c>
      <c r="G8" s="29">
        <v>21500744</v>
      </c>
      <c r="H8" s="29">
        <v>15366811.151999999</v>
      </c>
      <c r="I8" s="29">
        <f>+'Regionalización R20 PIIP'!E8*'Focaliz R20 Informe'!E8</f>
        <v>15366811.151999999</v>
      </c>
      <c r="J8" s="29">
        <v>0</v>
      </c>
      <c r="K8" s="29">
        <f>E8*'Regionalización R20 PIIP'!G8</f>
        <v>0</v>
      </c>
      <c r="L8" s="29">
        <f>E8*'Regionalización R20 PIIP'!H8</f>
        <v>0</v>
      </c>
      <c r="M8" s="29">
        <f>E8*'Regionalización R20 PIIP'!I8</f>
        <v>0</v>
      </c>
      <c r="N8" s="74">
        <f>E8*'Regionalización R20 PIIP'!J8</f>
        <v>0</v>
      </c>
      <c r="O8" s="74">
        <f>E8*'Regio R20 Informe'!K8</f>
        <v>1856823.0141999999</v>
      </c>
      <c r="P8" s="264">
        <f>E8*'Regionalización R20 PIIP'!L8</f>
        <v>1856823.0141999999</v>
      </c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>
        <f t="shared" si="2"/>
        <v>15366811.151999999</v>
      </c>
      <c r="AJ8" s="139">
        <f t="shared" si="2"/>
        <v>1856823.0141999999</v>
      </c>
      <c r="AK8" s="146">
        <f t="shared" si="4"/>
        <v>1856823.0141999999</v>
      </c>
      <c r="AL8" s="158"/>
      <c r="AM8" s="56">
        <f t="shared" si="5"/>
        <v>6133932.8480000012</v>
      </c>
      <c r="AN8" s="56">
        <f t="shared" si="3"/>
        <v>19643920.985800002</v>
      </c>
    </row>
    <row r="9" spans="3:40">
      <c r="C9" s="29" t="s">
        <v>100</v>
      </c>
      <c r="D9" s="29">
        <v>136219252</v>
      </c>
      <c r="E9" s="136">
        <v>0.52910000000000001</v>
      </c>
      <c r="F9" s="29">
        <f t="shared" si="6"/>
        <v>72073606.233199999</v>
      </c>
      <c r="G9" s="29">
        <v>72070112</v>
      </c>
      <c r="H9" s="29">
        <v>25754132.976</v>
      </c>
      <c r="I9" s="29">
        <f>+'Regionalización R20 PIIP'!E9*'Focaliz R20 Informe'!E9</f>
        <v>25754132.976</v>
      </c>
      <c r="J9" s="29">
        <v>0</v>
      </c>
      <c r="K9" s="29">
        <f>E9*'Regionalización R20 PIIP'!G9</f>
        <v>0</v>
      </c>
      <c r="L9" s="29">
        <f>E9*'Regionalización R20 PIIP'!H9</f>
        <v>0</v>
      </c>
      <c r="M9" s="29">
        <f>E9*'Regionalización R20 PIIP'!I9</f>
        <v>0</v>
      </c>
      <c r="N9" s="74">
        <f>E9*'Regionalización R20 PIIP'!J9</f>
        <v>0</v>
      </c>
      <c r="O9" s="74">
        <f>E9*'Regio R20 Informe'!K9</f>
        <v>3111957.7346000001</v>
      </c>
      <c r="P9" s="264">
        <f>E9*'Regionalización R20 PIIP'!L9</f>
        <v>3111957.7346000001</v>
      </c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>
        <f t="shared" si="2"/>
        <v>25754132.976</v>
      </c>
      <c r="AJ9" s="139">
        <f t="shared" si="2"/>
        <v>3111957.7346000001</v>
      </c>
      <c r="AK9" s="146">
        <f t="shared" si="4"/>
        <v>3111957.7346000001</v>
      </c>
      <c r="AL9" s="158"/>
      <c r="AM9" s="56">
        <f t="shared" si="5"/>
        <v>46315979.024000004</v>
      </c>
      <c r="AN9" s="56">
        <f t="shared" si="3"/>
        <v>68958154.265399992</v>
      </c>
    </row>
    <row r="10" spans="3:40">
      <c r="C10" s="29" t="s">
        <v>101</v>
      </c>
      <c r="D10" s="29">
        <v>98109606</v>
      </c>
      <c r="E10" s="136">
        <v>0.44629999999999997</v>
      </c>
      <c r="F10" s="29">
        <f>+D10*E10</f>
        <v>43786317.157799996</v>
      </c>
      <c r="G10" s="29">
        <v>43781960</v>
      </c>
      <c r="H10" s="29">
        <v>29638425.959999997</v>
      </c>
      <c r="I10" s="29">
        <f>+'Regionalización R20 PIIP'!E10*'Focaliz R20 Informe'!E10</f>
        <v>29638425.959999997</v>
      </c>
      <c r="J10" s="29">
        <v>0</v>
      </c>
      <c r="K10" s="29">
        <f>E10*'Regionalización R20 PIIP'!G10</f>
        <v>0</v>
      </c>
      <c r="L10" s="29">
        <f>E10*'Regionalización R20 PIIP'!H10</f>
        <v>0</v>
      </c>
      <c r="M10" s="29">
        <f>E10*'Regionalización R20 PIIP'!I10</f>
        <v>0</v>
      </c>
      <c r="N10" s="74">
        <f>E10*'Regionalización R20 PIIP'!J10</f>
        <v>0</v>
      </c>
      <c r="O10" s="74">
        <f>E10*'Regio R20 Informe'!K10</f>
        <v>3581309.8034999999</v>
      </c>
      <c r="P10" s="264">
        <f>E10*'Regionalización R20 PIIP'!L10</f>
        <v>3581309.8034999999</v>
      </c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>
        <f t="shared" si="2"/>
        <v>29638425.959999997</v>
      </c>
      <c r="AJ10" s="139">
        <f t="shared" si="2"/>
        <v>3581309.8034999999</v>
      </c>
      <c r="AK10" s="146">
        <f t="shared" si="4"/>
        <v>3581309.8034999999</v>
      </c>
      <c r="AL10" s="158"/>
      <c r="AM10" s="56">
        <f t="shared" si="5"/>
        <v>14143534.040000003</v>
      </c>
      <c r="AN10" s="56">
        <f t="shared" si="3"/>
        <v>40200650.196500003</v>
      </c>
    </row>
    <row r="11" spans="3:40">
      <c r="C11" s="29" t="s">
        <v>102</v>
      </c>
      <c r="D11" s="29">
        <v>1914243527</v>
      </c>
      <c r="E11" s="136">
        <v>0.50600000000000001</v>
      </c>
      <c r="F11" s="29">
        <f>+D11*E11</f>
        <v>968607224.66200006</v>
      </c>
      <c r="G11" s="29">
        <v>968650882</v>
      </c>
      <c r="H11" s="29">
        <v>103741577.28</v>
      </c>
      <c r="I11" s="29">
        <f>+'Regionalización R20 PIIP'!E11*'Focaliz R20 Informe'!E11</f>
        <v>103741577.28</v>
      </c>
      <c r="J11" s="29">
        <v>0</v>
      </c>
      <c r="K11" s="29">
        <f>E11*'Regionalización R20 PIIP'!G11</f>
        <v>0</v>
      </c>
      <c r="L11" s="147">
        <f>E11*'Regionalización R20 PIIP'!H11</f>
        <v>1231486.608</v>
      </c>
      <c r="M11" s="147">
        <f>E11*'Regionalización R20 PIIP'!I11</f>
        <v>1231486.608</v>
      </c>
      <c r="N11" s="74">
        <f>E11*'Regionalización R20 PIIP'!J11</f>
        <v>0</v>
      </c>
      <c r="O11" s="74">
        <f>E11*'Regio R20 Informe'!K11</f>
        <v>8619910.3760000002</v>
      </c>
      <c r="P11" s="264">
        <f>E11*'Regionalización R20 PIIP'!L11</f>
        <v>8619910.3760000002</v>
      </c>
      <c r="Q11" s="29"/>
      <c r="R11" s="29"/>
      <c r="S11" s="29"/>
      <c r="T11" s="29"/>
      <c r="U11" s="29"/>
      <c r="V11" s="29"/>
      <c r="W11" s="29"/>
      <c r="X11" s="75"/>
      <c r="Y11" s="75"/>
      <c r="Z11" s="29"/>
      <c r="AA11" s="29"/>
      <c r="AB11" s="29"/>
      <c r="AC11" s="29"/>
      <c r="AD11" s="29"/>
      <c r="AE11" s="29"/>
      <c r="AF11" s="29"/>
      <c r="AG11" s="29"/>
      <c r="AH11" s="29"/>
      <c r="AI11" s="29">
        <f t="shared" si="2"/>
        <v>103741577.28</v>
      </c>
      <c r="AJ11" s="139">
        <f t="shared" si="2"/>
        <v>9851396.9840000011</v>
      </c>
      <c r="AK11" s="146">
        <f t="shared" si="4"/>
        <v>9851396.9840000011</v>
      </c>
      <c r="AL11" s="158"/>
      <c r="AM11" s="56">
        <f t="shared" si="5"/>
        <v>864909304.72000003</v>
      </c>
      <c r="AN11" s="56">
        <f t="shared" si="3"/>
        <v>958799485.01600003</v>
      </c>
    </row>
    <row r="12" spans="3:40">
      <c r="C12" s="29" t="s">
        <v>103</v>
      </c>
      <c r="D12" s="29">
        <v>68109626</v>
      </c>
      <c r="E12" s="136">
        <v>0.41589999999999999</v>
      </c>
      <c r="F12" s="29">
        <f t="shared" si="6"/>
        <v>28326793.453400001</v>
      </c>
      <c r="G12" s="29">
        <v>28324114</v>
      </c>
      <c r="H12" s="29">
        <v>0</v>
      </c>
      <c r="I12" s="29">
        <f>+'Regionalización R20 PIIP'!E12*'Focaliz R20 Informe'!E12</f>
        <v>0</v>
      </c>
      <c r="J12" s="29">
        <v>0</v>
      </c>
      <c r="K12" s="29">
        <f>E12*'Regionalización R20 PIIP'!G12</f>
        <v>0</v>
      </c>
      <c r="L12" s="29">
        <f>E12*'Regionalización R20 PIIP'!H12</f>
        <v>0</v>
      </c>
      <c r="M12" s="29">
        <f>E12*'Regionalización R20 PIIP'!I12</f>
        <v>0</v>
      </c>
      <c r="N12" s="74">
        <f>E12*'Regionalización R20 PIIP'!J12</f>
        <v>0</v>
      </c>
      <c r="O12" s="74">
        <f>E12*'Regio R20 Informe'!K12</f>
        <v>0</v>
      </c>
      <c r="P12" s="264">
        <f>E12*'Regionalización R20 PIIP'!L12</f>
        <v>0</v>
      </c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>
        <f t="shared" si="2"/>
        <v>0</v>
      </c>
      <c r="AJ12" s="139">
        <f t="shared" si="2"/>
        <v>0</v>
      </c>
      <c r="AK12" s="146">
        <f t="shared" si="4"/>
        <v>0</v>
      </c>
      <c r="AL12" s="158"/>
      <c r="AM12" s="56">
        <f t="shared" si="5"/>
        <v>28324114</v>
      </c>
      <c r="AN12" s="56">
        <f t="shared" si="3"/>
        <v>28324114</v>
      </c>
    </row>
    <row r="13" spans="3:40">
      <c r="C13" s="29" t="s">
        <v>104</v>
      </c>
      <c r="D13" s="29">
        <v>24767137</v>
      </c>
      <c r="E13" s="136">
        <v>0.30909999999999999</v>
      </c>
      <c r="F13" s="29">
        <f t="shared" si="6"/>
        <v>7655522.0466999998</v>
      </c>
      <c r="G13" s="29">
        <v>7656531</v>
      </c>
      <c r="H13" s="29">
        <v>7655522.0466999998</v>
      </c>
      <c r="I13" s="29">
        <f>+'Regionalización R20 PIIP'!E13*'Focaliz R20 Informe'!E13</f>
        <v>7655522.0466999998</v>
      </c>
      <c r="J13" s="29">
        <v>0</v>
      </c>
      <c r="K13" s="29">
        <f>E13*'Regionalización R20 PIIP'!G13</f>
        <v>0</v>
      </c>
      <c r="L13" s="29">
        <f>E13*'Regionalización R20 PIIP'!H13</f>
        <v>0</v>
      </c>
      <c r="M13" s="29">
        <f>E13*'Regionalización R20 PIIP'!I13</f>
        <v>0</v>
      </c>
      <c r="N13" s="74">
        <f>E13*'Regionalización R20 PIIP'!J13</f>
        <v>0</v>
      </c>
      <c r="O13" s="74">
        <f>E13*'Regio R20 Informe'!K13</f>
        <v>0</v>
      </c>
      <c r="P13" s="264">
        <f>E13*'Regionalización R20 PIIP'!L13</f>
        <v>0</v>
      </c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>
        <f t="shared" si="2"/>
        <v>7655522.0466999998</v>
      </c>
      <c r="AJ13" s="139">
        <f t="shared" si="2"/>
        <v>0</v>
      </c>
      <c r="AK13" s="146">
        <f t="shared" si="4"/>
        <v>0</v>
      </c>
      <c r="AL13" s="158"/>
      <c r="AM13" s="56">
        <f t="shared" si="5"/>
        <v>1008.9533000001684</v>
      </c>
      <c r="AN13" s="56">
        <f t="shared" si="3"/>
        <v>7656531</v>
      </c>
    </row>
    <row r="14" spans="3:40">
      <c r="C14" s="29" t="s">
        <v>105</v>
      </c>
      <c r="D14" s="29">
        <v>136219252</v>
      </c>
      <c r="E14" s="136">
        <v>0.4254</v>
      </c>
      <c r="F14" s="29">
        <f t="shared" si="6"/>
        <v>57947669.800800003</v>
      </c>
      <c r="G14" s="29">
        <v>57946623</v>
      </c>
      <c r="H14" s="29">
        <v>20706498.144000001</v>
      </c>
      <c r="I14" s="29">
        <f>+'Regionalización R20 PIIP'!E14*'Focaliz R20 Informe'!E14</f>
        <v>20706498.144000001</v>
      </c>
      <c r="J14" s="29">
        <v>0</v>
      </c>
      <c r="K14" s="29">
        <f>E14*'Regionalización R20 PIIP'!G14</f>
        <v>0</v>
      </c>
      <c r="L14" s="29">
        <f>E14*'Regionalización R20 PIIP'!H14</f>
        <v>0</v>
      </c>
      <c r="M14" s="29">
        <f>E14*'Regionalización R20 PIIP'!I14</f>
        <v>0</v>
      </c>
      <c r="N14" s="74">
        <f>E14*'Regionalización R20 PIIP'!J14</f>
        <v>0</v>
      </c>
      <c r="O14" s="74">
        <f>E14*'Regio R20 Informe'!K14</f>
        <v>2502035.1924000001</v>
      </c>
      <c r="P14" s="264">
        <f>E14*'Regionalización R20 PIIP'!L14</f>
        <v>2502035.1924000001</v>
      </c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>
        <f t="shared" si="2"/>
        <v>20706498.144000001</v>
      </c>
      <c r="AJ14" s="139">
        <f t="shared" si="2"/>
        <v>2502035.1924000001</v>
      </c>
      <c r="AK14" s="146">
        <f t="shared" si="4"/>
        <v>2502035.1924000001</v>
      </c>
      <c r="AL14" s="158"/>
      <c r="AM14" s="56">
        <f t="shared" si="5"/>
        <v>37240124.855999999</v>
      </c>
      <c r="AN14" s="56">
        <f t="shared" si="3"/>
        <v>55444587.807599999</v>
      </c>
    </row>
    <row r="15" spans="3:40">
      <c r="C15" s="29" t="s">
        <v>106</v>
      </c>
      <c r="D15" s="29">
        <v>53172827</v>
      </c>
      <c r="E15" s="136">
        <v>0.54459999999999997</v>
      </c>
      <c r="F15" s="29">
        <f t="shared" si="6"/>
        <v>28957921.584199999</v>
      </c>
      <c r="G15" s="29">
        <v>30019720</v>
      </c>
      <c r="H15" s="29">
        <v>0</v>
      </c>
      <c r="I15" s="29">
        <f>+'Regionalización R20 PIIP'!E15*'Focaliz R20 Informe'!E15</f>
        <v>0</v>
      </c>
      <c r="J15" s="29">
        <v>0</v>
      </c>
      <c r="K15" s="29">
        <f>E15*'Regionalización R20 PIIP'!G15</f>
        <v>0</v>
      </c>
      <c r="L15" s="29">
        <f>E15*'Regionalización R20 PIIP'!H15</f>
        <v>0</v>
      </c>
      <c r="M15" s="29">
        <f>E15*'Regionalización R20 PIIP'!I15</f>
        <v>0</v>
      </c>
      <c r="N15" s="74">
        <f>E15*'Regionalización R20 PIIP'!J15</f>
        <v>0</v>
      </c>
      <c r="O15" s="74">
        <f>E15*'Regio R20 Informe'!K15</f>
        <v>0</v>
      </c>
      <c r="P15" s="264">
        <f>E15*'Regionalización R20 PIIP'!L15</f>
        <v>0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>
        <f t="shared" si="2"/>
        <v>0</v>
      </c>
      <c r="AJ15" s="139">
        <f t="shared" si="2"/>
        <v>0</v>
      </c>
      <c r="AK15" s="146">
        <f t="shared" si="4"/>
        <v>0</v>
      </c>
      <c r="AL15" s="158"/>
      <c r="AM15" s="56">
        <f t="shared" si="5"/>
        <v>30019720</v>
      </c>
      <c r="AN15" s="56">
        <f t="shared" si="3"/>
        <v>30019720</v>
      </c>
    </row>
    <row r="16" spans="3:40">
      <c r="C16" s="29" t="s">
        <v>108</v>
      </c>
      <c r="D16" s="29">
        <v>136219252</v>
      </c>
      <c r="E16" s="136">
        <v>0.316</v>
      </c>
      <c r="F16" s="29">
        <f>+D16*E16</f>
        <v>43045283.631999999</v>
      </c>
      <c r="G16" s="29">
        <v>43042337</v>
      </c>
      <c r="H16" s="29">
        <v>0</v>
      </c>
      <c r="I16" s="29">
        <f>E16*'Regio R20 Informe'!E17</f>
        <v>23921225.280000001</v>
      </c>
      <c r="J16" s="29">
        <v>0</v>
      </c>
      <c r="K16" s="29">
        <f>E16*'Regionalización R20 PIIP'!G17</f>
        <v>0</v>
      </c>
      <c r="L16" s="29">
        <f>E16*'Regionalización R20 PIIP'!H17</f>
        <v>0</v>
      </c>
      <c r="M16" s="29">
        <f>E16*'Regionalización R20 PIIP'!I17</f>
        <v>0</v>
      </c>
      <c r="N16" s="74">
        <f>E16*'Regionalización R20 PIIP'!J17</f>
        <v>0</v>
      </c>
      <c r="O16" s="74">
        <f>E16*'Regio R20 Informe'!K17</f>
        <v>2819316.2919999999</v>
      </c>
      <c r="P16" s="264">
        <f>E16*'Regionalización R20 PIIP'!L17</f>
        <v>2819316.2919999999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>
        <f>I16+K16+N16+Q16+S16+U16+W16+Y16+AA16+AC16+AE16+AG16</f>
        <v>23921225.280000001</v>
      </c>
      <c r="AJ16" s="139">
        <f t="shared" si="2"/>
        <v>2819316.2919999999</v>
      </c>
      <c r="AK16" s="146">
        <f>M16+P16</f>
        <v>2819316.2919999999</v>
      </c>
      <c r="AL16" s="158"/>
      <c r="AM16" s="56">
        <f t="shared" si="5"/>
        <v>19121111.719999999</v>
      </c>
      <c r="AN16" s="56">
        <f t="shared" si="3"/>
        <v>40223020.707999997</v>
      </c>
    </row>
    <row r="17" spans="3:40">
      <c r="C17" s="147" t="s">
        <v>109</v>
      </c>
      <c r="D17" s="147">
        <v>24767137</v>
      </c>
      <c r="E17" s="148">
        <v>0.4123</v>
      </c>
      <c r="F17" s="147">
        <f>+D17*E17</f>
        <v>10211490.585100001</v>
      </c>
      <c r="G17" s="147">
        <v>10211757</v>
      </c>
      <c r="H17" s="147">
        <v>10211490.59</v>
      </c>
      <c r="I17" s="172">
        <v>10211490.59</v>
      </c>
      <c r="J17" s="29">
        <v>0</v>
      </c>
      <c r="K17" s="29">
        <f>E17*'Regionalización R20 PIIP'!G18</f>
        <v>0</v>
      </c>
      <c r="L17" s="29">
        <f>E17*'Regionalización R20 PIIP'!H18</f>
        <v>0</v>
      </c>
      <c r="M17" s="29">
        <f>E17*'Regionalización R20 PIIP'!I18</f>
        <v>0</v>
      </c>
      <c r="N17" s="74">
        <f>E17*'Regionalización R20 PIIP'!J18</f>
        <v>0</v>
      </c>
      <c r="O17" s="74">
        <f>E17*'Regio R20 Informe'!K18</f>
        <v>1713967.3824</v>
      </c>
      <c r="P17" s="264">
        <f>E17*'Regionalización R20 PIIP'!L18</f>
        <v>1713967.3824</v>
      </c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>
        <f t="shared" si="2"/>
        <v>10211490.59</v>
      </c>
      <c r="AJ17" s="139">
        <f>J17+L17+O17+R17+T17+V17+X17+Z17+AB17+AD17+AF17+AH17</f>
        <v>1713967.3824</v>
      </c>
      <c r="AK17" s="146">
        <f t="shared" si="4"/>
        <v>1713967.3824</v>
      </c>
      <c r="AL17" s="158"/>
      <c r="AM17" s="56">
        <f t="shared" si="5"/>
        <v>266.41000000014901</v>
      </c>
      <c r="AN17" s="56">
        <f>G17-AJ17</f>
        <v>8497789.6175999995</v>
      </c>
    </row>
    <row r="18" spans="3:40">
      <c r="C18" s="29" t="s">
        <v>110</v>
      </c>
      <c r="D18" s="29">
        <v>121282453</v>
      </c>
      <c r="E18" s="136">
        <v>0.40910000000000002</v>
      </c>
      <c r="F18" s="29">
        <f t="shared" si="6"/>
        <v>49616651.522300005</v>
      </c>
      <c r="G18" s="29">
        <v>49615530</v>
      </c>
      <c r="H18" s="29">
        <v>10132235.7467</v>
      </c>
      <c r="I18" s="172">
        <f>E18*'Regio R20 Informe'!E19</f>
        <v>42452699.736000001</v>
      </c>
      <c r="J18" s="29">
        <v>0</v>
      </c>
      <c r="K18" s="29">
        <f>E18*'Regionalización R20 PIIP'!G19</f>
        <v>0</v>
      </c>
      <c r="L18" s="29">
        <f>E18*'Regionalización R20 PIIP'!H19</f>
        <v>0</v>
      </c>
      <c r="M18" s="29">
        <f>E18*'Regionalización R20 PIIP'!I19</f>
        <v>0</v>
      </c>
      <c r="N18" s="74">
        <f>E18*'Regionalización R20 PIIP'!J19</f>
        <v>0</v>
      </c>
      <c r="O18" s="74">
        <f>E18*'Regio R20 Informe'!K19</f>
        <v>4821994.6076000007</v>
      </c>
      <c r="P18" s="264">
        <f>E18*'Regionalización R20 PIIP'!L19</f>
        <v>4821994.6076000007</v>
      </c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>
        <f t="shared" si="2"/>
        <v>42452699.736000001</v>
      </c>
      <c r="AJ18" s="139">
        <f t="shared" si="2"/>
        <v>4821994.6076000007</v>
      </c>
      <c r="AK18" s="146">
        <f t="shared" si="4"/>
        <v>4821994.6076000007</v>
      </c>
      <c r="AL18" s="158"/>
      <c r="AM18" s="56">
        <f t="shared" si="5"/>
        <v>7162830.2639999986</v>
      </c>
      <c r="AN18" s="56">
        <f t="shared" si="3"/>
        <v>44793535.392399997</v>
      </c>
    </row>
    <row r="19" spans="3:40">
      <c r="C19" s="29" t="s">
        <v>111</v>
      </c>
      <c r="D19" s="29">
        <v>719171979</v>
      </c>
      <c r="E19" s="136">
        <v>0.20300000000000001</v>
      </c>
      <c r="F19" s="29">
        <f>+D19*E19</f>
        <v>145991911.73700002</v>
      </c>
      <c r="G19" s="29">
        <v>146004559</v>
      </c>
      <c r="H19" s="29">
        <v>21065504.880000003</v>
      </c>
      <c r="I19" s="172">
        <f>E19*'Regio R20 Informe'!E20</f>
        <v>44563294.859999999</v>
      </c>
      <c r="J19" s="29">
        <v>0</v>
      </c>
      <c r="K19" s="147">
        <f>E19*'Regionalización R20 PIIP'!G20</f>
        <v>6816025.4400000004</v>
      </c>
      <c r="L19" s="29">
        <f>E19*'Regionalización R20 PIIP'!H20</f>
        <v>0</v>
      </c>
      <c r="M19" s="29">
        <f>E19*'Regionalización R20 PIIP'!I20</f>
        <v>0</v>
      </c>
      <c r="N19" s="74">
        <f>E19*'Regionalización R20 PIIP'!J20</f>
        <v>0</v>
      </c>
      <c r="O19" s="74">
        <f>E19*'Regio R20 Informe'!K20</f>
        <v>4910856.6359999999</v>
      </c>
      <c r="P19" s="264">
        <f>E19*'Regionalización R20 PIIP'!L20</f>
        <v>4910856.6359999999</v>
      </c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>
        <f t="shared" si="2"/>
        <v>51379320.299999997</v>
      </c>
      <c r="AJ19" s="139">
        <f t="shared" si="2"/>
        <v>4910856.6359999999</v>
      </c>
      <c r="AK19" s="146">
        <f t="shared" si="4"/>
        <v>4910856.6359999999</v>
      </c>
      <c r="AL19" s="158"/>
      <c r="AM19" s="56">
        <f t="shared" si="5"/>
        <v>94625238.700000003</v>
      </c>
      <c r="AN19" s="56">
        <f t="shared" si="3"/>
        <v>141093702.36399999</v>
      </c>
    </row>
    <row r="20" spans="3:40">
      <c r="I20" s="56"/>
    </row>
    <row r="21" spans="3:40">
      <c r="I21" s="56">
        <v>20999652.398900002</v>
      </c>
      <c r="AI21" s="56"/>
    </row>
    <row r="23" spans="3:40">
      <c r="C23" s="319" t="s">
        <v>89</v>
      </c>
      <c r="D23" s="317" t="s">
        <v>90</v>
      </c>
      <c r="E23" s="135"/>
      <c r="F23" s="317" t="s">
        <v>120</v>
      </c>
      <c r="G23" s="135"/>
      <c r="H23" s="135"/>
      <c r="I23" s="309" t="s">
        <v>23</v>
      </c>
      <c r="J23" s="311"/>
      <c r="K23" s="309" t="s">
        <v>24</v>
      </c>
      <c r="L23" s="310"/>
      <c r="M23" s="311"/>
      <c r="N23" s="309" t="s">
        <v>25</v>
      </c>
      <c r="O23" s="310"/>
      <c r="P23" s="311"/>
      <c r="Q23" s="309" t="s">
        <v>75</v>
      </c>
      <c r="R23" s="311"/>
      <c r="S23" s="306" t="s">
        <v>112</v>
      </c>
      <c r="T23" s="308"/>
      <c r="U23" s="312" t="s">
        <v>91</v>
      </c>
      <c r="V23" s="312"/>
      <c r="W23" s="312" t="s">
        <v>29</v>
      </c>
      <c r="X23" s="312"/>
      <c r="Y23" s="312" t="s">
        <v>113</v>
      </c>
      <c r="Z23" s="312"/>
      <c r="AA23" s="312" t="s">
        <v>31</v>
      </c>
      <c r="AB23" s="312"/>
      <c r="AC23" s="312" t="s">
        <v>92</v>
      </c>
      <c r="AD23" s="312"/>
      <c r="AE23" s="306" t="s">
        <v>33</v>
      </c>
      <c r="AF23" s="308"/>
      <c r="AG23" s="306" t="s">
        <v>93</v>
      </c>
      <c r="AH23" s="308"/>
      <c r="AI23" s="365" t="s">
        <v>94</v>
      </c>
      <c r="AJ23" s="366"/>
      <c r="AK23" s="366"/>
    </row>
    <row r="24" spans="3:40">
      <c r="C24" s="319"/>
      <c r="D24" s="318"/>
      <c r="E24" s="125"/>
      <c r="F24" s="318"/>
      <c r="G24" s="125"/>
      <c r="H24" s="125"/>
      <c r="I24" s="29" t="s">
        <v>63</v>
      </c>
      <c r="J24" s="29" t="s">
        <v>95</v>
      </c>
      <c r="K24" s="29" t="s">
        <v>63</v>
      </c>
      <c r="L24" s="29" t="s">
        <v>95</v>
      </c>
      <c r="M24" s="29" t="s">
        <v>38</v>
      </c>
      <c r="N24" s="29" t="s">
        <v>63</v>
      </c>
      <c r="O24" s="29" t="s">
        <v>95</v>
      </c>
      <c r="P24" s="29" t="s">
        <v>38</v>
      </c>
      <c r="Q24" s="29" t="s">
        <v>63</v>
      </c>
      <c r="R24" s="29" t="s">
        <v>95</v>
      </c>
      <c r="S24" s="29" t="s">
        <v>63</v>
      </c>
      <c r="T24" s="29" t="s">
        <v>95</v>
      </c>
      <c r="U24" s="29" t="s">
        <v>63</v>
      </c>
      <c r="V24" s="29" t="s">
        <v>95</v>
      </c>
      <c r="W24" s="29" t="s">
        <v>63</v>
      </c>
      <c r="X24" s="29" t="s">
        <v>95</v>
      </c>
      <c r="Y24" s="29" t="s">
        <v>63</v>
      </c>
      <c r="Z24" s="29" t="s">
        <v>95</v>
      </c>
      <c r="AA24" s="29" t="s">
        <v>63</v>
      </c>
      <c r="AB24" s="29" t="s">
        <v>95</v>
      </c>
      <c r="AC24" s="29" t="s">
        <v>63</v>
      </c>
      <c r="AD24" s="29" t="s">
        <v>95</v>
      </c>
      <c r="AE24" s="29" t="s">
        <v>63</v>
      </c>
      <c r="AF24" s="29" t="s">
        <v>95</v>
      </c>
      <c r="AG24" s="29" t="s">
        <v>63</v>
      </c>
      <c r="AH24" s="29" t="s">
        <v>95</v>
      </c>
      <c r="AI24" s="30" t="s">
        <v>63</v>
      </c>
      <c r="AJ24" s="30" t="s">
        <v>95</v>
      </c>
      <c r="AK24" s="30" t="s">
        <v>38</v>
      </c>
    </row>
    <row r="25" spans="3:40">
      <c r="C25" s="76" t="s">
        <v>114</v>
      </c>
      <c r="D25" s="74">
        <f>+SUM(D26:D26)</f>
        <v>242797343</v>
      </c>
      <c r="E25" s="74"/>
      <c r="F25" s="74"/>
      <c r="G25" s="74"/>
      <c r="H25" s="74"/>
      <c r="I25" s="77">
        <f t="shared" ref="I25:AF25" si="7">SUM(I26:I26)</f>
        <v>0</v>
      </c>
      <c r="J25" s="77">
        <f t="shared" si="7"/>
        <v>0</v>
      </c>
      <c r="K25" s="77">
        <f t="shared" si="7"/>
        <v>6714553.1039999994</v>
      </c>
      <c r="L25" s="77">
        <f t="shared" si="7"/>
        <v>0</v>
      </c>
      <c r="M25" s="77">
        <f>SUM(M26:M26)</f>
        <v>0</v>
      </c>
      <c r="N25" s="77">
        <f t="shared" si="7"/>
        <v>0</v>
      </c>
      <c r="O25" s="77">
        <f t="shared" si="7"/>
        <v>811341.8334</v>
      </c>
      <c r="P25" s="77"/>
      <c r="Q25" s="77">
        <f t="shared" si="7"/>
        <v>0</v>
      </c>
      <c r="R25" s="77">
        <f t="shared" si="7"/>
        <v>0</v>
      </c>
      <c r="S25" s="77">
        <f t="shared" si="7"/>
        <v>0</v>
      </c>
      <c r="T25" s="77">
        <f t="shared" si="7"/>
        <v>0</v>
      </c>
      <c r="U25" s="77">
        <f t="shared" si="7"/>
        <v>0</v>
      </c>
      <c r="V25" s="77">
        <f t="shared" si="7"/>
        <v>0</v>
      </c>
      <c r="W25" s="77">
        <f t="shared" si="7"/>
        <v>0</v>
      </c>
      <c r="X25" s="77">
        <f t="shared" si="7"/>
        <v>0</v>
      </c>
      <c r="Y25" s="77">
        <f t="shared" si="7"/>
        <v>0</v>
      </c>
      <c r="Z25" s="77">
        <f t="shared" si="7"/>
        <v>0</v>
      </c>
      <c r="AA25" s="77">
        <f t="shared" si="7"/>
        <v>0</v>
      </c>
      <c r="AB25" s="77">
        <f t="shared" si="7"/>
        <v>0</v>
      </c>
      <c r="AC25" s="77">
        <f t="shared" si="7"/>
        <v>0</v>
      </c>
      <c r="AD25" s="77">
        <f t="shared" si="7"/>
        <v>0</v>
      </c>
      <c r="AE25" s="77">
        <f t="shared" si="7"/>
        <v>0</v>
      </c>
      <c r="AF25" s="77">
        <f t="shared" si="7"/>
        <v>0</v>
      </c>
      <c r="AG25" s="77"/>
      <c r="AH25" s="77"/>
      <c r="AI25" s="77">
        <f>SUM(AI26:AI26)</f>
        <v>6714553.1039999994</v>
      </c>
      <c r="AJ25" s="77">
        <f>SUM(AJ26:AJ26)</f>
        <v>811341.8334</v>
      </c>
      <c r="AK25" s="77">
        <f>SUM(AK26:AK26)</f>
        <v>0</v>
      </c>
    </row>
    <row r="26" spans="3:40">
      <c r="C26" s="30" t="s">
        <v>98</v>
      </c>
      <c r="D26" s="155">
        <v>242797343</v>
      </c>
      <c r="E26" s="136">
        <v>8.4599999999999995E-2</v>
      </c>
      <c r="F26" s="154">
        <f>+D26*E26</f>
        <v>20540655.217799999</v>
      </c>
      <c r="G26" s="29"/>
      <c r="H26" s="29"/>
      <c r="I26" s="29">
        <v>0</v>
      </c>
      <c r="J26" s="30">
        <v>0</v>
      </c>
      <c r="K26" s="29">
        <f>E26*'Regionalización R20 PIIP'!G27</f>
        <v>6714553.1039999994</v>
      </c>
      <c r="L26" s="29">
        <v>0</v>
      </c>
      <c r="M26" s="29">
        <v>0</v>
      </c>
      <c r="N26" s="29">
        <f>E26*'Regionalización R20 PIIP'!J27</f>
        <v>0</v>
      </c>
      <c r="O26" s="29">
        <f>E26*'Regionalización R20 PIIP'!K27</f>
        <v>811341.8334</v>
      </c>
      <c r="P26" s="29">
        <f>E26*'Regionalización R20 PIIP'!L27</f>
        <v>811341.8334</v>
      </c>
      <c r="Q26" s="30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78">
        <f>I26+K26+N26+Q26+S26+U26+W26+Y26+AA26+AC26</f>
        <v>6714553.1039999994</v>
      </c>
      <c r="AJ26" s="78">
        <f>J26+L26+O26+R26+T26+V26+X26+Z26+AB26+AD26+AF26+AH26</f>
        <v>811341.8334</v>
      </c>
      <c r="AK26" s="78">
        <f>M26</f>
        <v>0</v>
      </c>
    </row>
    <row r="29" spans="3:40">
      <c r="C29" s="32" t="s">
        <v>115</v>
      </c>
      <c r="F29" s="63"/>
      <c r="AI29" s="56"/>
      <c r="AJ29" s="56"/>
    </row>
    <row r="31" spans="3:40">
      <c r="I31" s="266">
        <v>380109677.5079</v>
      </c>
    </row>
    <row r="33" spans="9:36">
      <c r="J33" s="68"/>
    </row>
    <row r="35" spans="9:36">
      <c r="AH35" s="33" t="s">
        <v>116</v>
      </c>
      <c r="AI35" s="32" t="s">
        <v>117</v>
      </c>
      <c r="AJ35" s="32" t="s">
        <v>118</v>
      </c>
    </row>
    <row r="36" spans="9:36">
      <c r="I36" s="266">
        <f>E17*'Regio R20 Informe'!E18</f>
        <v>10211490.585100001</v>
      </c>
      <c r="AH36" s="67">
        <v>7518595513</v>
      </c>
      <c r="AI36" s="67">
        <v>7422304986</v>
      </c>
      <c r="AJ36" s="79">
        <v>7384379781</v>
      </c>
    </row>
    <row r="37" spans="9:36">
      <c r="AH37" s="67">
        <v>7540735458</v>
      </c>
      <c r="AI37" s="67">
        <v>7406688981</v>
      </c>
      <c r="AJ37" s="67">
        <v>7406688981</v>
      </c>
    </row>
    <row r="38" spans="9:36">
      <c r="AH38" s="33">
        <f>+AH37-AH36</f>
        <v>22139945</v>
      </c>
      <c r="AI38" s="41">
        <f>+AI37-AI36</f>
        <v>-15616005</v>
      </c>
      <c r="AJ38" s="41">
        <f>+AJ37-AJ36</f>
        <v>22309200</v>
      </c>
    </row>
    <row r="39" spans="9:36">
      <c r="AJ39" s="41"/>
    </row>
    <row r="40" spans="9:36">
      <c r="AJ40" s="32">
        <v>184690450</v>
      </c>
    </row>
    <row r="41" spans="9:36">
      <c r="AJ41" s="41">
        <f>+AJ38+AJ40</f>
        <v>206999650</v>
      </c>
    </row>
  </sheetData>
  <mergeCells count="34">
    <mergeCell ref="AG23:AH23"/>
    <mergeCell ref="AI23:AK23"/>
    <mergeCell ref="Q23:R23"/>
    <mergeCell ref="S23:T23"/>
    <mergeCell ref="U23:V23"/>
    <mergeCell ref="W23:X23"/>
    <mergeCell ref="Y23:Z23"/>
    <mergeCell ref="AA23:AB23"/>
    <mergeCell ref="C23:C24"/>
    <mergeCell ref="D23:D24"/>
    <mergeCell ref="F23:F24"/>
    <mergeCell ref="I23:J23"/>
    <mergeCell ref="K23:M23"/>
    <mergeCell ref="N23:P23"/>
    <mergeCell ref="Y3:Z3"/>
    <mergeCell ref="AA3:AB3"/>
    <mergeCell ref="AC3:AD3"/>
    <mergeCell ref="AE3:AF3"/>
    <mergeCell ref="AC23:AD23"/>
    <mergeCell ref="AE23:AF23"/>
    <mergeCell ref="AG3:AH3"/>
    <mergeCell ref="AI3:AK3"/>
    <mergeCell ref="K3:M3"/>
    <mergeCell ref="N3:P3"/>
    <mergeCell ref="Q3:R3"/>
    <mergeCell ref="S3:T3"/>
    <mergeCell ref="U3:V3"/>
    <mergeCell ref="W3:X3"/>
    <mergeCell ref="I3:J3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232E4-C7C3-4BD1-8593-E7A70B07AF60}">
  <dimension ref="A1:AP38"/>
  <sheetViews>
    <sheetView topLeftCell="P12" zoomScale="85" zoomScaleNormal="85" workbookViewId="0">
      <selection activeCell="S24" sqref="S24"/>
    </sheetView>
  </sheetViews>
  <sheetFormatPr defaultColWidth="11.42578125" defaultRowHeight="12"/>
  <cols>
    <col min="1" max="1" width="21.85546875" style="31" customWidth="1"/>
    <col min="2" max="2" width="14.140625" style="31" customWidth="1"/>
    <col min="3" max="3" width="43.140625" style="31" customWidth="1"/>
    <col min="4" max="4" width="23.28515625" style="31" customWidth="1"/>
    <col min="5" max="5" width="17.42578125" style="31" customWidth="1"/>
    <col min="6" max="6" width="17.5703125" style="31" customWidth="1"/>
    <col min="7" max="7" width="24.85546875" style="31" customWidth="1"/>
    <col min="8" max="11" width="25.140625" style="31" customWidth="1"/>
    <col min="12" max="12" width="22.42578125" style="31" customWidth="1"/>
    <col min="13" max="13" width="24.5703125" style="31" customWidth="1"/>
    <col min="14" max="14" width="20.7109375" style="31" customWidth="1"/>
    <col min="15" max="15" width="15.85546875" style="31" customWidth="1"/>
    <col min="16" max="16" width="19.7109375" style="31" customWidth="1"/>
    <col min="17" max="18" width="20.140625" style="31" customWidth="1"/>
    <col min="19" max="19" width="17.7109375" style="31" customWidth="1"/>
    <col min="20" max="21" width="19.28515625" style="31" customWidth="1"/>
    <col min="22" max="22" width="21.7109375" style="31" customWidth="1"/>
    <col min="23" max="23" width="22.140625" style="31" customWidth="1"/>
    <col min="24" max="24" width="21.28515625" style="31" customWidth="1"/>
    <col min="25" max="26" width="25.28515625" style="31" customWidth="1"/>
    <col min="27" max="27" width="15.7109375" style="31" customWidth="1"/>
    <col min="28" max="28" width="17" style="31" customWidth="1"/>
    <col min="29" max="29" width="20" style="31" customWidth="1"/>
    <col min="30" max="30" width="19.85546875" style="31" customWidth="1"/>
    <col min="31" max="31" width="20" style="31" customWidth="1"/>
    <col min="32" max="32" width="19.28515625" style="31" customWidth="1"/>
    <col min="33" max="33" width="20.140625" style="31" customWidth="1"/>
    <col min="34" max="34" width="32.28515625" style="31" customWidth="1"/>
    <col min="35" max="35" width="27.140625" style="31" customWidth="1"/>
    <col min="36" max="36" width="19.28515625" style="31" customWidth="1"/>
    <col min="37" max="38" width="21.140625" style="31" customWidth="1"/>
    <col min="39" max="39" width="19.28515625" style="31" customWidth="1"/>
    <col min="40" max="40" width="20.7109375" style="31" customWidth="1"/>
    <col min="41" max="41" width="23.85546875" style="31" customWidth="1"/>
    <col min="42" max="42" width="23.7109375" style="31" bestFit="1" customWidth="1"/>
    <col min="43" max="43" width="23.28515625" style="31" bestFit="1" customWidth="1"/>
    <col min="44" max="16384" width="11.42578125" style="31"/>
  </cols>
  <sheetData>
    <row r="1" spans="1:40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pans="1:40" ht="12.75" thickBot="1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</row>
    <row r="3" spans="1:40">
      <c r="A3" s="369" t="s">
        <v>1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1"/>
    </row>
    <row r="4" spans="1:40" ht="29.45" customHeight="1">
      <c r="A4" s="34" t="s">
        <v>2</v>
      </c>
      <c r="B4" s="35" t="s">
        <v>3</v>
      </c>
      <c r="C4" s="35" t="s">
        <v>4</v>
      </c>
      <c r="D4" s="36" t="s">
        <v>5</v>
      </c>
      <c r="E4" s="35" t="s">
        <v>6</v>
      </c>
      <c r="F4" s="37" t="s">
        <v>7</v>
      </c>
      <c r="G4" s="35" t="s">
        <v>8</v>
      </c>
      <c r="H4" s="37" t="s">
        <v>9</v>
      </c>
      <c r="I4" s="35" t="s">
        <v>10</v>
      </c>
      <c r="J4" s="37" t="s">
        <v>11</v>
      </c>
      <c r="K4" s="35" t="s">
        <v>12</v>
      </c>
      <c r="L4" s="38" t="s">
        <v>13</v>
      </c>
    </row>
    <row r="5" spans="1:40" ht="36.6" customHeight="1">
      <c r="A5" s="327" t="s">
        <v>14</v>
      </c>
      <c r="B5" s="327"/>
      <c r="C5" s="327"/>
      <c r="D5" s="43">
        <f>D9+D8+D7+D6+D10</f>
        <v>10910219915</v>
      </c>
      <c r="E5" s="43">
        <f>E9+E8+E7+E6+E10</f>
        <v>586569216</v>
      </c>
      <c r="F5" s="44">
        <f t="shared" ref="F5:F10" si="0">E5/D5</f>
        <v>5.376328071935111E-2</v>
      </c>
      <c r="G5" s="43">
        <f>G8+G9+G6+G7+G10</f>
        <v>259052736</v>
      </c>
      <c r="H5" s="44">
        <f t="shared" ref="H5:H10" si="1">G5/D5</f>
        <v>2.3744043476505855E-2</v>
      </c>
      <c r="I5" s="43">
        <f>+I6+I7+I8+I9+I10</f>
        <v>259052736</v>
      </c>
      <c r="J5" s="44">
        <f t="shared" ref="J5:J10" si="2">I5/D5</f>
        <v>2.3744043476505855E-2</v>
      </c>
      <c r="K5" s="43">
        <f>+K6+K7+K8+K9+K10</f>
        <v>259052736</v>
      </c>
      <c r="L5" s="44">
        <f t="shared" ref="L5:L10" si="3">K5/D5</f>
        <v>2.3744043476505855E-2</v>
      </c>
      <c r="AH5" s="80"/>
      <c r="AI5" s="80"/>
      <c r="AJ5" s="80"/>
      <c r="AK5" s="80"/>
      <c r="AL5" s="80"/>
      <c r="AM5" s="81"/>
    </row>
    <row r="6" spans="1:40" s="184" customFormat="1" ht="36.6" customHeight="1">
      <c r="A6" s="180" t="s">
        <v>129</v>
      </c>
      <c r="B6" s="181">
        <v>14</v>
      </c>
      <c r="C6" s="180" t="s">
        <v>130</v>
      </c>
      <c r="D6" s="182">
        <f>+G16</f>
        <v>8472474576</v>
      </c>
      <c r="E6" s="182">
        <v>0</v>
      </c>
      <c r="F6" s="183">
        <f t="shared" si="0"/>
        <v>0</v>
      </c>
      <c r="G6" s="182">
        <v>0</v>
      </c>
      <c r="H6" s="183">
        <f t="shared" si="1"/>
        <v>0</v>
      </c>
      <c r="I6" s="182">
        <v>0</v>
      </c>
      <c r="J6" s="183">
        <f t="shared" si="2"/>
        <v>0</v>
      </c>
      <c r="K6" s="182">
        <v>0</v>
      </c>
      <c r="L6" s="183">
        <f t="shared" si="3"/>
        <v>0</v>
      </c>
      <c r="AH6" s="185"/>
      <c r="AI6" s="185"/>
      <c r="AJ6" s="185"/>
      <c r="AK6" s="185"/>
      <c r="AL6" s="185"/>
      <c r="AM6" s="186"/>
    </row>
    <row r="7" spans="1:40" s="184" customFormat="1" ht="36.6" customHeight="1">
      <c r="A7" s="180" t="s">
        <v>131</v>
      </c>
      <c r="B7" s="181">
        <v>14</v>
      </c>
      <c r="C7" s="180" t="s">
        <v>132</v>
      </c>
      <c r="D7" s="182">
        <f>+G24</f>
        <v>611230650</v>
      </c>
      <c r="E7" s="182">
        <v>409312050</v>
      </c>
      <c r="F7" s="183">
        <f t="shared" si="0"/>
        <v>0.66965236445521836</v>
      </c>
      <c r="G7" s="182">
        <v>175419450</v>
      </c>
      <c r="H7" s="183">
        <f t="shared" si="1"/>
        <v>0.28699387048080788</v>
      </c>
      <c r="I7" s="182">
        <v>175419450</v>
      </c>
      <c r="J7" s="183">
        <f t="shared" si="2"/>
        <v>0.28699387048080788</v>
      </c>
      <c r="K7" s="182">
        <v>175419450</v>
      </c>
      <c r="L7" s="183">
        <f t="shared" si="3"/>
        <v>0.28699387048080788</v>
      </c>
      <c r="AH7" s="185"/>
      <c r="AI7" s="185"/>
      <c r="AJ7" s="185"/>
      <c r="AK7" s="185"/>
      <c r="AL7" s="185"/>
      <c r="AM7" s="186"/>
    </row>
    <row r="8" spans="1:40" s="184" customFormat="1" ht="36.6" customHeight="1">
      <c r="A8" s="180" t="s">
        <v>133</v>
      </c>
      <c r="B8" s="181">
        <v>14</v>
      </c>
      <c r="C8" s="180" t="s">
        <v>134</v>
      </c>
      <c r="D8" s="182">
        <f>+G19+G20</f>
        <v>1293302002</v>
      </c>
      <c r="E8" s="182">
        <v>108506160</v>
      </c>
      <c r="F8" s="183">
        <f t="shared" si="0"/>
        <v>8.3898547927864414E-2</v>
      </c>
      <c r="G8" s="182">
        <v>46502640</v>
      </c>
      <c r="H8" s="183">
        <f t="shared" si="1"/>
        <v>3.595652054051332E-2</v>
      </c>
      <c r="I8" s="182">
        <v>46502640</v>
      </c>
      <c r="J8" s="183">
        <f t="shared" si="2"/>
        <v>3.595652054051332E-2</v>
      </c>
      <c r="K8" s="182">
        <v>46502640</v>
      </c>
      <c r="L8" s="183">
        <f t="shared" si="3"/>
        <v>3.595652054051332E-2</v>
      </c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</row>
    <row r="9" spans="1:40" s="184" customFormat="1" ht="32.25" customHeight="1">
      <c r="A9" s="180" t="s">
        <v>135</v>
      </c>
      <c r="B9" s="181">
        <v>14</v>
      </c>
      <c r="C9" s="180" t="s">
        <v>136</v>
      </c>
      <c r="D9" s="182">
        <f>+G17</f>
        <v>278571297</v>
      </c>
      <c r="E9" s="182">
        <v>68751006</v>
      </c>
      <c r="F9" s="183">
        <f t="shared" si="0"/>
        <v>0.24679859964180015</v>
      </c>
      <c r="G9" s="182">
        <v>37130646</v>
      </c>
      <c r="H9" s="183">
        <f t="shared" si="1"/>
        <v>0.13328956141522363</v>
      </c>
      <c r="I9" s="182">
        <v>37130646</v>
      </c>
      <c r="J9" s="183">
        <f t="shared" si="2"/>
        <v>0.13328956141522363</v>
      </c>
      <c r="K9" s="182">
        <v>37130646</v>
      </c>
      <c r="L9" s="183">
        <f t="shared" si="3"/>
        <v>0.13328956141522363</v>
      </c>
      <c r="M9" s="188"/>
    </row>
    <row r="10" spans="1:40" ht="32.25" customHeight="1">
      <c r="A10" s="71" t="s">
        <v>137</v>
      </c>
      <c r="B10" s="83">
        <v>14</v>
      </c>
      <c r="C10" s="72" t="s">
        <v>138</v>
      </c>
      <c r="D10" s="43">
        <f>+G25</f>
        <v>254641390</v>
      </c>
      <c r="E10" s="43">
        <v>0</v>
      </c>
      <c r="F10" s="44">
        <f t="shared" si="0"/>
        <v>0</v>
      </c>
      <c r="G10" s="43">
        <v>0</v>
      </c>
      <c r="H10" s="44">
        <f t="shared" si="1"/>
        <v>0</v>
      </c>
      <c r="I10" s="43">
        <v>0</v>
      </c>
      <c r="J10" s="44">
        <f t="shared" si="2"/>
        <v>0</v>
      </c>
      <c r="K10" s="43">
        <v>0</v>
      </c>
      <c r="L10" s="44">
        <f t="shared" si="3"/>
        <v>0</v>
      </c>
      <c r="M10" s="82"/>
      <c r="O10" s="45">
        <f>O17+O18+O20</f>
        <v>9484114</v>
      </c>
      <c r="P10" s="45">
        <f>P17+P18+P20</f>
        <v>31309069</v>
      </c>
      <c r="Q10" s="45">
        <f>Q17+Q18+Q20</f>
        <v>50058109</v>
      </c>
    </row>
    <row r="11" spans="1:40" ht="16.899999999999999" customHeight="1">
      <c r="E11" s="45">
        <f>E6+E8+E9</f>
        <v>177257166</v>
      </c>
      <c r="F11" s="45"/>
      <c r="G11" s="45">
        <f>G6+G8+G9</f>
        <v>83633286</v>
      </c>
      <c r="H11" s="45"/>
      <c r="I11" s="45">
        <f>I6+I8+I9</f>
        <v>83633286</v>
      </c>
      <c r="J11" s="45"/>
      <c r="K11" s="45">
        <f>K6+K8+K9</f>
        <v>83633286</v>
      </c>
    </row>
    <row r="12" spans="1:40" ht="16.899999999999999" customHeight="1" thickBot="1">
      <c r="E12" s="45">
        <f>E7+E10</f>
        <v>409312050</v>
      </c>
      <c r="F12" s="45"/>
      <c r="G12" s="45">
        <f>G7+G10</f>
        <v>175419450</v>
      </c>
      <c r="H12" s="45"/>
      <c r="I12" s="45">
        <f>I7+I10</f>
        <v>175419450</v>
      </c>
      <c r="J12" s="45"/>
      <c r="K12" s="45">
        <f t="shared" ref="K12" si="4">K7+K10</f>
        <v>175419450</v>
      </c>
    </row>
    <row r="13" spans="1:40" s="85" customFormat="1">
      <c r="A13" s="374" t="s">
        <v>19</v>
      </c>
      <c r="B13" s="376" t="s">
        <v>61</v>
      </c>
      <c r="C13" s="395" t="s">
        <v>20</v>
      </c>
      <c r="D13" s="395"/>
      <c r="E13" s="395"/>
      <c r="F13" s="383" t="s">
        <v>22</v>
      </c>
      <c r="G13" s="385" t="s">
        <v>139</v>
      </c>
      <c r="H13" s="387" t="s">
        <v>140</v>
      </c>
      <c r="I13" s="381" t="s">
        <v>141</v>
      </c>
      <c r="J13" s="382" t="s">
        <v>23</v>
      </c>
      <c r="K13" s="382"/>
      <c r="L13" s="379" t="s">
        <v>24</v>
      </c>
      <c r="M13" s="380"/>
      <c r="N13" s="373"/>
      <c r="O13" s="379" t="s">
        <v>25</v>
      </c>
      <c r="P13" s="380"/>
      <c r="Q13" s="373"/>
      <c r="R13" s="379" t="s">
        <v>26</v>
      </c>
      <c r="S13" s="380"/>
      <c r="T13" s="373"/>
      <c r="U13" s="382" t="s">
        <v>27</v>
      </c>
      <c r="V13" s="382"/>
      <c r="W13" s="379" t="s">
        <v>91</v>
      </c>
      <c r="X13" s="380"/>
      <c r="Y13" s="373"/>
      <c r="Z13" s="379" t="s">
        <v>142</v>
      </c>
      <c r="AA13" s="373"/>
      <c r="AB13" s="372" t="s">
        <v>143</v>
      </c>
      <c r="AC13" s="373"/>
      <c r="AD13" s="372" t="s">
        <v>144</v>
      </c>
      <c r="AE13" s="373"/>
      <c r="AF13" s="372" t="s">
        <v>92</v>
      </c>
      <c r="AG13" s="373"/>
      <c r="AH13" s="372" t="s">
        <v>145</v>
      </c>
      <c r="AI13" s="373"/>
      <c r="AJ13" s="372" t="s">
        <v>93</v>
      </c>
      <c r="AK13" s="373"/>
      <c r="AL13" s="367" t="s">
        <v>35</v>
      </c>
      <c r="AM13" s="368"/>
      <c r="AN13" s="368"/>
    </row>
    <row r="14" spans="1:40" s="85" customFormat="1" ht="23.25" customHeight="1">
      <c r="A14" s="375"/>
      <c r="B14" s="377"/>
      <c r="C14" s="327"/>
      <c r="D14" s="327"/>
      <c r="E14" s="327"/>
      <c r="F14" s="384"/>
      <c r="G14" s="386"/>
      <c r="H14" s="388"/>
      <c r="I14" s="381"/>
      <c r="J14" s="50" t="s">
        <v>36</v>
      </c>
      <c r="K14" s="50" t="s">
        <v>37</v>
      </c>
      <c r="L14" s="50" t="s">
        <v>36</v>
      </c>
      <c r="M14" s="50" t="s">
        <v>37</v>
      </c>
      <c r="N14" s="50" t="s">
        <v>38</v>
      </c>
      <c r="O14" s="50" t="s">
        <v>36</v>
      </c>
      <c r="P14" s="50" t="s">
        <v>79</v>
      </c>
      <c r="Q14" s="50" t="s">
        <v>38</v>
      </c>
      <c r="R14" s="50" t="s">
        <v>36</v>
      </c>
      <c r="S14" s="50" t="s">
        <v>79</v>
      </c>
      <c r="T14" s="50" t="s">
        <v>38</v>
      </c>
      <c r="U14" s="50" t="s">
        <v>36</v>
      </c>
      <c r="V14" s="50" t="s">
        <v>37</v>
      </c>
      <c r="W14" s="50" t="s">
        <v>36</v>
      </c>
      <c r="X14" s="50" t="s">
        <v>37</v>
      </c>
      <c r="Y14" s="50" t="s">
        <v>38</v>
      </c>
      <c r="Z14" s="50" t="s">
        <v>36</v>
      </c>
      <c r="AA14" s="50" t="s">
        <v>37</v>
      </c>
      <c r="AB14" s="50" t="s">
        <v>36</v>
      </c>
      <c r="AC14" s="50" t="s">
        <v>37</v>
      </c>
      <c r="AD14" s="50" t="s">
        <v>36</v>
      </c>
      <c r="AE14" s="50" t="s">
        <v>37</v>
      </c>
      <c r="AF14" s="50" t="s">
        <v>36</v>
      </c>
      <c r="AG14" s="50" t="s">
        <v>37</v>
      </c>
      <c r="AH14" s="50" t="s">
        <v>36</v>
      </c>
      <c r="AI14" s="50" t="s">
        <v>37</v>
      </c>
      <c r="AJ14" s="50" t="s">
        <v>36</v>
      </c>
      <c r="AK14" s="50" t="s">
        <v>37</v>
      </c>
      <c r="AL14" s="50" t="s">
        <v>36</v>
      </c>
      <c r="AM14" s="50" t="s">
        <v>37</v>
      </c>
      <c r="AN14" s="50" t="s">
        <v>38</v>
      </c>
    </row>
    <row r="15" spans="1:40" s="85" customFormat="1">
      <c r="A15" s="375"/>
      <c r="B15" s="378"/>
      <c r="C15" s="343"/>
      <c r="D15" s="343"/>
      <c r="E15" s="343"/>
      <c r="F15" s="231"/>
      <c r="G15" s="232">
        <f>SUM(G16:G20)</f>
        <v>10044347875</v>
      </c>
      <c r="H15" s="231"/>
      <c r="I15" s="233">
        <f t="shared" ref="I15:AK15" si="5">SUM(I16:I20)</f>
        <v>177257166</v>
      </c>
      <c r="J15" s="208">
        <f>SUM(J16:J20)</f>
        <v>163841790</v>
      </c>
      <c r="K15" s="208">
        <f t="shared" si="5"/>
        <v>0</v>
      </c>
      <c r="L15" s="208">
        <f t="shared" si="5"/>
        <v>0</v>
      </c>
      <c r="M15" s="208">
        <f>SUM(M16:M20)</f>
        <v>23405970</v>
      </c>
      <c r="N15" s="208">
        <f>SUM(N16:N20)</f>
        <v>4656930</v>
      </c>
      <c r="O15" s="208">
        <f t="shared" si="5"/>
        <v>9484114</v>
      </c>
      <c r="P15" s="208">
        <f t="shared" si="5"/>
        <v>31309069</v>
      </c>
      <c r="Q15" s="208">
        <f t="shared" si="5"/>
        <v>50058109</v>
      </c>
      <c r="R15" s="208">
        <f t="shared" si="5"/>
        <v>3931262</v>
      </c>
      <c r="S15" s="208">
        <f>SUM(S16:S20)</f>
        <v>28918247</v>
      </c>
      <c r="T15" s="208">
        <f t="shared" si="5"/>
        <v>28918247</v>
      </c>
      <c r="U15" s="208">
        <f t="shared" si="5"/>
        <v>0</v>
      </c>
      <c r="V15" s="208">
        <f t="shared" si="5"/>
        <v>0</v>
      </c>
      <c r="W15" s="208">
        <f t="shared" si="5"/>
        <v>0</v>
      </c>
      <c r="X15" s="208">
        <f t="shared" si="5"/>
        <v>0</v>
      </c>
      <c r="Y15" s="208">
        <f t="shared" si="5"/>
        <v>0</v>
      </c>
      <c r="Z15" s="208">
        <f t="shared" si="5"/>
        <v>0</v>
      </c>
      <c r="AA15" s="208">
        <f t="shared" si="5"/>
        <v>0</v>
      </c>
      <c r="AB15" s="208">
        <f t="shared" si="5"/>
        <v>0</v>
      </c>
      <c r="AC15" s="208">
        <f t="shared" si="5"/>
        <v>0</v>
      </c>
      <c r="AD15" s="208">
        <f t="shared" si="5"/>
        <v>0</v>
      </c>
      <c r="AE15" s="208">
        <f t="shared" si="5"/>
        <v>0</v>
      </c>
      <c r="AF15" s="208">
        <f t="shared" si="5"/>
        <v>0</v>
      </c>
      <c r="AG15" s="208">
        <f t="shared" si="5"/>
        <v>0</v>
      </c>
      <c r="AH15" s="208">
        <f t="shared" si="5"/>
        <v>0</v>
      </c>
      <c r="AI15" s="208">
        <f t="shared" si="5"/>
        <v>0</v>
      </c>
      <c r="AJ15" s="208">
        <f t="shared" si="5"/>
        <v>0</v>
      </c>
      <c r="AK15" s="208">
        <f t="shared" si="5"/>
        <v>0</v>
      </c>
      <c r="AL15" s="208">
        <f>SUM(AL16:AL20)</f>
        <v>177257166</v>
      </c>
      <c r="AM15" s="208">
        <f>SUM(AM16:AM20)</f>
        <v>83633286</v>
      </c>
      <c r="AN15" s="208">
        <f>SUM(AN16:AN20)</f>
        <v>83633286</v>
      </c>
    </row>
    <row r="16" spans="1:40" s="176" customFormat="1" ht="30.6" customHeight="1">
      <c r="A16" s="174" t="s">
        <v>146</v>
      </c>
      <c r="B16" s="230" t="s">
        <v>147</v>
      </c>
      <c r="C16" s="396" t="s">
        <v>44</v>
      </c>
      <c r="D16" s="397"/>
      <c r="E16" s="397"/>
      <c r="F16" s="243" t="s">
        <v>148</v>
      </c>
      <c r="G16" s="244">
        <v>8472474576</v>
      </c>
      <c r="H16" s="243" t="s">
        <v>149</v>
      </c>
      <c r="I16" s="245">
        <f>+AL16</f>
        <v>0</v>
      </c>
      <c r="J16" s="229">
        <v>0</v>
      </c>
      <c r="K16" s="229">
        <v>0</v>
      </c>
      <c r="L16" s="229">
        <v>0</v>
      </c>
      <c r="M16" s="229">
        <v>0</v>
      </c>
      <c r="N16" s="229">
        <v>0</v>
      </c>
      <c r="O16" s="229">
        <v>0</v>
      </c>
      <c r="P16" s="229">
        <v>0</v>
      </c>
      <c r="Q16" s="229">
        <v>0</v>
      </c>
      <c r="R16" s="229">
        <v>0</v>
      </c>
      <c r="S16" s="295">
        <v>0</v>
      </c>
      <c r="T16" s="229">
        <v>0</v>
      </c>
      <c r="U16" s="229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  <c r="AK16" s="229"/>
      <c r="AL16" s="229">
        <f>J16+L16+O16+R16+U16+W16+Z16+AB16+AD16+AF16+AH16+AJ16</f>
        <v>0</v>
      </c>
      <c r="AM16" s="229">
        <f>K16+M16+P16+S16+V16+X16+AA16+AC16+AE16+AG16+AI16+AK16</f>
        <v>0</v>
      </c>
      <c r="AN16" s="246">
        <f>N16+Q16+T16</f>
        <v>0</v>
      </c>
    </row>
    <row r="17" spans="1:42" s="176" customFormat="1" ht="36" customHeight="1">
      <c r="A17" s="174" t="s">
        <v>150</v>
      </c>
      <c r="B17" s="230" t="s">
        <v>151</v>
      </c>
      <c r="C17" s="389" t="s">
        <v>66</v>
      </c>
      <c r="D17" s="390"/>
      <c r="E17" s="390"/>
      <c r="F17" s="234" t="s">
        <v>41</v>
      </c>
      <c r="G17" s="235">
        <v>278571297</v>
      </c>
      <c r="H17" s="234" t="s">
        <v>98</v>
      </c>
      <c r="I17" s="236">
        <f>+AL17</f>
        <v>55335630</v>
      </c>
      <c r="J17" s="227">
        <v>55335630</v>
      </c>
      <c r="K17" s="227">
        <v>0</v>
      </c>
      <c r="L17" s="227">
        <v>0</v>
      </c>
      <c r="M17" s="227">
        <v>7905090</v>
      </c>
      <c r="N17" s="227">
        <v>4656930</v>
      </c>
      <c r="O17" s="227">
        <v>0</v>
      </c>
      <c r="P17" s="198">
        <v>7905090</v>
      </c>
      <c r="Q17" s="227">
        <v>11153250</v>
      </c>
      <c r="R17" s="227">
        <v>0</v>
      </c>
      <c r="S17" s="293">
        <v>7905090</v>
      </c>
      <c r="T17" s="227">
        <v>7905090</v>
      </c>
      <c r="U17" s="23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93">
        <f>J17+L17+O17+R17+U17+W17+Z17+AB17+AD17+AF17+AH17+AJ17</f>
        <v>55335630</v>
      </c>
      <c r="AM17" s="293">
        <f>K17+M17+P17+S17+V17+X17+AA17+AC17+AE17+AG17+AI17+AK17</f>
        <v>23715270</v>
      </c>
      <c r="AN17" s="238">
        <f>N17+Q17+T17</f>
        <v>23715270</v>
      </c>
      <c r="AO17" s="255">
        <f>AL17+AL18</f>
        <v>68751006</v>
      </c>
      <c r="AP17" s="255">
        <f>AM17+AM18</f>
        <v>37130646</v>
      </c>
    </row>
    <row r="18" spans="1:42" s="176" customFormat="1" ht="36" customHeight="1">
      <c r="A18" s="174" t="s">
        <v>150</v>
      </c>
      <c r="B18" s="230" t="s">
        <v>151</v>
      </c>
      <c r="C18" s="393"/>
      <c r="D18" s="394"/>
      <c r="E18" s="394"/>
      <c r="F18" s="251" t="s">
        <v>152</v>
      </c>
      <c r="G18" s="177"/>
      <c r="H18" s="251"/>
      <c r="I18" s="252">
        <f t="shared" ref="I18:I20" si="6">+AL18</f>
        <v>13415376</v>
      </c>
      <c r="J18" s="228">
        <v>0</v>
      </c>
      <c r="K18" s="228">
        <v>0</v>
      </c>
      <c r="L18" s="228">
        <v>0</v>
      </c>
      <c r="M18" s="228">
        <v>0</v>
      </c>
      <c r="N18" s="228">
        <v>0</v>
      </c>
      <c r="O18" s="228">
        <v>9484114</v>
      </c>
      <c r="P18" s="208">
        <v>7903099</v>
      </c>
      <c r="Q18" s="228">
        <v>7903099</v>
      </c>
      <c r="R18" s="228">
        <v>3931262</v>
      </c>
      <c r="S18" s="294">
        <v>5512277</v>
      </c>
      <c r="T18" s="228">
        <v>5512277</v>
      </c>
      <c r="U18" s="253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94">
        <f>J18+L18+O18+R18+U18+W18+Z18+AB18+AD18+AF18+AH18+AJ18</f>
        <v>13415376</v>
      </c>
      <c r="AM18" s="294">
        <f>K18+M18+P18+S18+V18+X18+AA18+AC18+AE18+AG18+AI18+AK18</f>
        <v>13415376</v>
      </c>
      <c r="AN18" s="254">
        <f>N18+Q18+T18</f>
        <v>13415376</v>
      </c>
    </row>
    <row r="19" spans="1:42" s="176" customFormat="1" ht="21.75" customHeight="1">
      <c r="A19" s="178" t="s">
        <v>153</v>
      </c>
      <c r="B19" s="250" t="s">
        <v>154</v>
      </c>
      <c r="C19" s="389" t="s">
        <v>51</v>
      </c>
      <c r="D19" s="390"/>
      <c r="E19" s="390"/>
      <c r="F19" s="234" t="s">
        <v>148</v>
      </c>
      <c r="G19" s="247">
        <v>1184795842</v>
      </c>
      <c r="H19" s="234" t="s">
        <v>98</v>
      </c>
      <c r="I19" s="236">
        <f t="shared" si="6"/>
        <v>0</v>
      </c>
      <c r="J19" s="227">
        <v>0</v>
      </c>
      <c r="K19" s="227">
        <v>0</v>
      </c>
      <c r="L19" s="227">
        <v>0</v>
      </c>
      <c r="M19" s="227">
        <v>0</v>
      </c>
      <c r="N19" s="227">
        <v>0</v>
      </c>
      <c r="O19" s="227">
        <v>0</v>
      </c>
      <c r="P19" s="198">
        <v>0</v>
      </c>
      <c r="Q19" s="227">
        <v>0</v>
      </c>
      <c r="R19" s="227">
        <v>0</v>
      </c>
      <c r="S19" s="293">
        <v>0</v>
      </c>
      <c r="T19" s="227">
        <v>0</v>
      </c>
      <c r="U19" s="237"/>
      <c r="V19" s="237"/>
      <c r="W19" s="237"/>
      <c r="X19" s="237"/>
      <c r="Y19" s="237"/>
      <c r="Z19" s="227"/>
      <c r="AA19" s="237"/>
      <c r="AB19" s="227"/>
      <c r="AC19" s="237"/>
      <c r="AD19" s="227"/>
      <c r="AE19" s="237"/>
      <c r="AF19" s="237"/>
      <c r="AG19" s="237"/>
      <c r="AH19" s="237"/>
      <c r="AI19" s="248"/>
      <c r="AJ19" s="237"/>
      <c r="AK19" s="248"/>
      <c r="AL19" s="227">
        <f>J19+L19+O19+R19+U19+W19+Z19+AB19+AD19+AF19+AH19+AJ19</f>
        <v>0</v>
      </c>
      <c r="AM19" s="227">
        <f t="shared" ref="AL17:AM20" si="7">K19+M19+P19+S19+V19+X19+AA19+AC19+AE19+AG19+AI19+AK19</f>
        <v>0</v>
      </c>
      <c r="AN19" s="238">
        <f>N19+Q19+T19</f>
        <v>0</v>
      </c>
      <c r="AO19" s="255">
        <f>AL19+AL20</f>
        <v>108506160</v>
      </c>
      <c r="AP19" s="255">
        <f>AM19+AM20</f>
        <v>46502640</v>
      </c>
    </row>
    <row r="20" spans="1:42" s="176" customFormat="1" ht="21.75" customHeight="1">
      <c r="A20" s="178" t="s">
        <v>153</v>
      </c>
      <c r="B20" s="250" t="s">
        <v>154</v>
      </c>
      <c r="C20" s="391"/>
      <c r="D20" s="392"/>
      <c r="E20" s="392"/>
      <c r="F20" s="239" t="s">
        <v>41</v>
      </c>
      <c r="G20" s="249">
        <v>108506160</v>
      </c>
      <c r="H20" s="239" t="s">
        <v>98</v>
      </c>
      <c r="I20" s="240">
        <f t="shared" si="6"/>
        <v>108506160</v>
      </c>
      <c r="J20" s="223">
        <v>108506160</v>
      </c>
      <c r="K20" s="223">
        <v>0</v>
      </c>
      <c r="L20" s="223">
        <v>0</v>
      </c>
      <c r="M20" s="223">
        <v>15500880</v>
      </c>
      <c r="N20" s="223">
        <v>0</v>
      </c>
      <c r="O20" s="223">
        <v>0</v>
      </c>
      <c r="P20" s="201">
        <v>15500880</v>
      </c>
      <c r="Q20" s="223">
        <v>31001760</v>
      </c>
      <c r="R20" s="223">
        <v>0</v>
      </c>
      <c r="S20" s="297">
        <v>15500880</v>
      </c>
      <c r="T20" s="223">
        <v>15500880</v>
      </c>
      <c r="U20" s="241"/>
      <c r="V20" s="241"/>
      <c r="W20" s="241"/>
      <c r="X20" s="241"/>
      <c r="Y20" s="241"/>
      <c r="Z20" s="223"/>
      <c r="AA20" s="241"/>
      <c r="AB20" s="223"/>
      <c r="AC20" s="241"/>
      <c r="AD20" s="223"/>
      <c r="AE20" s="241"/>
      <c r="AF20" s="223"/>
      <c r="AG20" s="241"/>
      <c r="AH20" s="241"/>
      <c r="AI20" s="223"/>
      <c r="AJ20" s="241"/>
      <c r="AK20" s="223"/>
      <c r="AL20" s="223">
        <f t="shared" si="7"/>
        <v>108506160</v>
      </c>
      <c r="AM20" s="223">
        <f t="shared" si="7"/>
        <v>46502640</v>
      </c>
      <c r="AN20" s="242">
        <f>N20+Q20+T20</f>
        <v>46502640</v>
      </c>
    </row>
    <row r="21" spans="1:42" s="85" customFormat="1">
      <c r="A21" s="31"/>
      <c r="B21" s="398"/>
      <c r="C21" s="398"/>
      <c r="D21" s="398"/>
      <c r="E21" s="398"/>
      <c r="F21" s="398"/>
      <c r="G21" s="91"/>
      <c r="H21" s="31"/>
      <c r="I21" s="31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</row>
    <row r="22" spans="1:42" s="85" customForma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47"/>
      <c r="AM22" s="31"/>
    </row>
    <row r="23" spans="1:42" s="85" customFormat="1">
      <c r="A23" s="42"/>
      <c r="B23" s="42"/>
      <c r="C23" s="42"/>
      <c r="D23" s="58"/>
      <c r="E23" s="86" t="s">
        <v>94</v>
      </c>
      <c r="F23" s="58"/>
      <c r="G23" s="59">
        <f>SUM(G24:G25)</f>
        <v>865872040</v>
      </c>
      <c r="H23" s="58"/>
      <c r="I23" s="59">
        <f>SUM(I24:I25)</f>
        <v>409312050</v>
      </c>
      <c r="J23" s="52">
        <f>SUM(J24:J25)</f>
        <v>409312050</v>
      </c>
      <c r="K23" s="52">
        <f t="shared" ref="K23:L23" si="8">SUM(K25:K25)</f>
        <v>0</v>
      </c>
      <c r="L23" s="52">
        <f t="shared" si="8"/>
        <v>0</v>
      </c>
      <c r="M23" s="52">
        <f>SUM(M24:M25)</f>
        <v>58473150</v>
      </c>
      <c r="N23" s="52">
        <f>SUM(N24:N25)</f>
        <v>58473150</v>
      </c>
      <c r="O23" s="52">
        <f>SUM(O25:O25)</f>
        <v>0</v>
      </c>
      <c r="P23" s="52">
        <f t="shared" ref="P23:V23" si="9">+P25</f>
        <v>0</v>
      </c>
      <c r="Q23" s="52">
        <f t="shared" si="9"/>
        <v>0</v>
      </c>
      <c r="R23" s="52">
        <f t="shared" si="9"/>
        <v>0</v>
      </c>
      <c r="S23" s="52">
        <f t="shared" si="9"/>
        <v>0</v>
      </c>
      <c r="T23" s="52">
        <f t="shared" si="9"/>
        <v>0</v>
      </c>
      <c r="U23" s="52">
        <f>+U25</f>
        <v>0</v>
      </c>
      <c r="V23" s="52">
        <f t="shared" si="9"/>
        <v>0</v>
      </c>
      <c r="W23" s="52">
        <f>+W25</f>
        <v>0</v>
      </c>
      <c r="X23" s="52">
        <f t="shared" ref="X23:AF23" si="10">+X25</f>
        <v>0</v>
      </c>
      <c r="Y23" s="52">
        <f t="shared" si="10"/>
        <v>0</v>
      </c>
      <c r="Z23" s="52">
        <f t="shared" si="10"/>
        <v>0</v>
      </c>
      <c r="AA23" s="52">
        <f t="shared" si="10"/>
        <v>0</v>
      </c>
      <c r="AB23" s="52">
        <f>+AB25</f>
        <v>0</v>
      </c>
      <c r="AC23" s="52">
        <f t="shared" si="10"/>
        <v>0</v>
      </c>
      <c r="AD23" s="52">
        <f t="shared" si="10"/>
        <v>0</v>
      </c>
      <c r="AE23" s="52">
        <f t="shared" si="10"/>
        <v>0</v>
      </c>
      <c r="AF23" s="52">
        <f t="shared" si="10"/>
        <v>0</v>
      </c>
      <c r="AG23" s="52">
        <f>+AG25</f>
        <v>0</v>
      </c>
      <c r="AH23" s="52">
        <f>+AH25</f>
        <v>0</v>
      </c>
      <c r="AI23" s="52">
        <f>+AI25</f>
        <v>0</v>
      </c>
      <c r="AJ23" s="52">
        <f>+AJ25</f>
        <v>0</v>
      </c>
      <c r="AK23" s="52">
        <f>+AK25</f>
        <v>0</v>
      </c>
      <c r="AL23" s="52">
        <f>SUM(AL24:AL25)</f>
        <v>409312050</v>
      </c>
      <c r="AM23" s="151">
        <f>SUM(AM24:AM25)</f>
        <v>175419450</v>
      </c>
      <c r="AN23" s="149">
        <f>SUM(AN24:AN25)</f>
        <v>175419450</v>
      </c>
    </row>
    <row r="24" spans="1:42" s="176" customFormat="1" ht="36.75" customHeight="1">
      <c r="A24" s="178" t="s">
        <v>155</v>
      </c>
      <c r="B24" s="179" t="s">
        <v>156</v>
      </c>
      <c r="C24" s="337" t="s">
        <v>68</v>
      </c>
      <c r="D24" s="337"/>
      <c r="E24" s="337"/>
      <c r="F24" s="175" t="s">
        <v>55</v>
      </c>
      <c r="G24" s="189">
        <v>611230650</v>
      </c>
      <c r="H24" s="175" t="s">
        <v>98</v>
      </c>
      <c r="I24" s="189">
        <f>+AL24</f>
        <v>409312050</v>
      </c>
      <c r="J24" s="190">
        <v>409312050</v>
      </c>
      <c r="K24" s="190">
        <v>0</v>
      </c>
      <c r="L24" s="190">
        <v>0</v>
      </c>
      <c r="M24" s="190">
        <v>58473150</v>
      </c>
      <c r="N24" s="190">
        <v>58473150</v>
      </c>
      <c r="O24" s="190">
        <v>0</v>
      </c>
      <c r="P24" s="54">
        <v>58473150</v>
      </c>
      <c r="Q24" s="190">
        <v>58473150</v>
      </c>
      <c r="R24" s="190">
        <v>0</v>
      </c>
      <c r="S24" s="300">
        <v>58473150</v>
      </c>
      <c r="T24" s="190">
        <v>58473150</v>
      </c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68"/>
      <c r="AG24" s="190"/>
      <c r="AH24" s="168"/>
      <c r="AI24" s="190"/>
      <c r="AJ24" s="168"/>
      <c r="AK24" s="168"/>
      <c r="AL24" s="168">
        <f>J24+L24+O24+R24+U24+W24+Z24+AB24+AD24+AF24+AH24+AJ24</f>
        <v>409312050</v>
      </c>
      <c r="AM24" s="191">
        <f>K24+M24+P24+S24+V24+X24+AA24+AC24+AE24+AG24+AI24+AK24</f>
        <v>175419450</v>
      </c>
      <c r="AN24" s="192">
        <f>N24+Q24+T24</f>
        <v>175419450</v>
      </c>
    </row>
    <row r="25" spans="1:42" s="85" customFormat="1" ht="36" customHeight="1">
      <c r="A25" s="84" t="s">
        <v>157</v>
      </c>
      <c r="B25" s="73" t="s">
        <v>156</v>
      </c>
      <c r="C25" s="337"/>
      <c r="D25" s="337"/>
      <c r="E25" s="337"/>
      <c r="F25" s="42" t="s">
        <v>55</v>
      </c>
      <c r="G25" s="61">
        <v>254641390</v>
      </c>
      <c r="H25" s="42" t="s">
        <v>98</v>
      </c>
      <c r="I25" s="61">
        <f>+AL25</f>
        <v>0</v>
      </c>
      <c r="J25" s="54">
        <v>0</v>
      </c>
      <c r="K25" s="54">
        <v>0</v>
      </c>
      <c r="L25" s="54">
        <v>0</v>
      </c>
      <c r="M25" s="54"/>
      <c r="N25" s="54"/>
      <c r="O25" s="54">
        <v>0</v>
      </c>
      <c r="P25" s="54">
        <v>0</v>
      </c>
      <c r="Q25" s="54">
        <v>0</v>
      </c>
      <c r="R25" s="54">
        <v>0</v>
      </c>
      <c r="S25" s="54">
        <v>0</v>
      </c>
      <c r="T25" s="54">
        <v>0</v>
      </c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2"/>
      <c r="AG25" s="54"/>
      <c r="AH25" s="52"/>
      <c r="AI25" s="54"/>
      <c r="AJ25" s="52"/>
      <c r="AK25" s="52"/>
      <c r="AL25" s="52">
        <f>J25+L25+O25+R25+U25+W25+Z25+AB25+AD25+AF25+AH25+AJ25</f>
        <v>0</v>
      </c>
      <c r="AM25" s="151">
        <f>K25+M25+P25+S25+V25+X25+AA25+AC25+AE25+AG25+AI25+AK25</f>
        <v>0</v>
      </c>
      <c r="AN25" s="150">
        <f>N25+Q25+T25</f>
        <v>0</v>
      </c>
    </row>
    <row r="26" spans="1:42" s="85" customFormat="1">
      <c r="G26" s="87">
        <f>+G15+G23</f>
        <v>10910219915</v>
      </c>
      <c r="I26" s="88">
        <f t="shared" ref="I26:AK26" si="11">+I15+I23</f>
        <v>586569216</v>
      </c>
      <c r="J26" s="89">
        <f>+J15+J23</f>
        <v>573153840</v>
      </c>
      <c r="K26" s="89">
        <f t="shared" si="11"/>
        <v>0</v>
      </c>
      <c r="L26" s="89">
        <f t="shared" si="11"/>
        <v>0</v>
      </c>
      <c r="M26" s="89">
        <f t="shared" si="11"/>
        <v>81879120</v>
      </c>
      <c r="N26" s="89">
        <f t="shared" si="11"/>
        <v>63130080</v>
      </c>
      <c r="O26" s="89">
        <f t="shared" si="11"/>
        <v>9484114</v>
      </c>
      <c r="P26" s="89">
        <f t="shared" si="11"/>
        <v>31309069</v>
      </c>
      <c r="Q26" s="89">
        <f t="shared" si="11"/>
        <v>50058109</v>
      </c>
      <c r="R26" s="89">
        <f t="shared" si="11"/>
        <v>3931262</v>
      </c>
      <c r="S26" s="89">
        <f>+S15+S23</f>
        <v>28918247</v>
      </c>
      <c r="T26" s="89">
        <f t="shared" si="11"/>
        <v>28918247</v>
      </c>
      <c r="U26" s="87">
        <f t="shared" si="11"/>
        <v>0</v>
      </c>
      <c r="V26" s="87">
        <f t="shared" si="11"/>
        <v>0</v>
      </c>
      <c r="W26" s="89">
        <f t="shared" si="11"/>
        <v>0</v>
      </c>
      <c r="X26" s="89">
        <f t="shared" si="11"/>
        <v>0</v>
      </c>
      <c r="Y26" s="89">
        <f t="shared" si="11"/>
        <v>0</v>
      </c>
      <c r="Z26" s="89">
        <f t="shared" si="11"/>
        <v>0</v>
      </c>
      <c r="AA26" s="89">
        <f t="shared" si="11"/>
        <v>0</v>
      </c>
      <c r="AB26" s="89">
        <f t="shared" si="11"/>
        <v>0</v>
      </c>
      <c r="AC26" s="89">
        <f t="shared" si="11"/>
        <v>0</v>
      </c>
      <c r="AD26" s="89">
        <f t="shared" si="11"/>
        <v>0</v>
      </c>
      <c r="AE26" s="89">
        <f t="shared" si="11"/>
        <v>0</v>
      </c>
      <c r="AF26" s="89">
        <f t="shared" si="11"/>
        <v>0</v>
      </c>
      <c r="AG26" s="89">
        <f t="shared" si="11"/>
        <v>0</v>
      </c>
      <c r="AH26" s="89">
        <f t="shared" si="11"/>
        <v>0</v>
      </c>
      <c r="AI26" s="89">
        <f t="shared" si="11"/>
        <v>0</v>
      </c>
      <c r="AJ26" s="89">
        <f t="shared" si="11"/>
        <v>0</v>
      </c>
      <c r="AK26" s="89">
        <f t="shared" si="11"/>
        <v>0</v>
      </c>
      <c r="AL26" s="90">
        <f>+AL15+AL23</f>
        <v>586569216</v>
      </c>
      <c r="AM26" s="90">
        <f>+AM15+AM23</f>
        <v>259052736</v>
      </c>
      <c r="AN26" s="90">
        <f>+AN15+AN23</f>
        <v>259052736</v>
      </c>
    </row>
    <row r="29" spans="1:42">
      <c r="P29" s="45"/>
    </row>
    <row r="31" spans="1:42">
      <c r="AM31" s="45"/>
    </row>
    <row r="33" spans="11:11">
      <c r="K33" s="31">
        <v>14531</v>
      </c>
    </row>
    <row r="34" spans="11:11">
      <c r="K34" s="31">
        <f>5869+2856+1110+62</f>
        <v>9897</v>
      </c>
    </row>
    <row r="35" spans="11:11">
      <c r="K35" s="164">
        <f>K33-K34</f>
        <v>4634</v>
      </c>
    </row>
    <row r="36" spans="11:11">
      <c r="K36" s="31">
        <v>3322</v>
      </c>
    </row>
    <row r="37" spans="11:11">
      <c r="K37" s="31">
        <v>1312</v>
      </c>
    </row>
    <row r="38" spans="11:11">
      <c r="K38" s="164">
        <f>K35-K36-K37</f>
        <v>0</v>
      </c>
    </row>
  </sheetData>
  <mergeCells count="29">
    <mergeCell ref="C19:E20"/>
    <mergeCell ref="C24:E25"/>
    <mergeCell ref="C17:E18"/>
    <mergeCell ref="C13:E15"/>
    <mergeCell ref="C16:E16"/>
    <mergeCell ref="B21:F21"/>
    <mergeCell ref="AF13:AG13"/>
    <mergeCell ref="AH13:AI13"/>
    <mergeCell ref="O13:Q13"/>
    <mergeCell ref="R13:T13"/>
    <mergeCell ref="U13:V13"/>
    <mergeCell ref="W13:Y13"/>
    <mergeCell ref="Z13:AA13"/>
    <mergeCell ref="AL13:AN13"/>
    <mergeCell ref="A1:L1"/>
    <mergeCell ref="A2:O2"/>
    <mergeCell ref="A3:L3"/>
    <mergeCell ref="A5:C5"/>
    <mergeCell ref="AJ13:AK13"/>
    <mergeCell ref="A13:A15"/>
    <mergeCell ref="B13:B15"/>
    <mergeCell ref="L13:N13"/>
    <mergeCell ref="I13:I14"/>
    <mergeCell ref="J13:K13"/>
    <mergeCell ref="F13:F14"/>
    <mergeCell ref="G13:G14"/>
    <mergeCell ref="H13:H14"/>
    <mergeCell ref="AB13:AC13"/>
    <mergeCell ref="AD13:AE1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7B28F-10D7-444F-A446-8C531E3B9D52}">
  <dimension ref="C1:AH28"/>
  <sheetViews>
    <sheetView showGridLines="0" topLeftCell="B1" workbookViewId="0">
      <pane xSplit="2" ySplit="2" topLeftCell="K3" activePane="bottomRight" state="frozen"/>
      <selection pane="bottomRight" activeCell="O13" sqref="O13"/>
      <selection pane="bottomLeft" activeCell="B3" sqref="B3"/>
      <selection pane="topRight" activeCell="D1" sqref="D1"/>
    </sheetView>
  </sheetViews>
  <sheetFormatPr defaultColWidth="11.42578125" defaultRowHeight="12"/>
  <cols>
    <col min="1" max="2" width="11.42578125" style="85"/>
    <col min="3" max="3" width="31" style="85" customWidth="1"/>
    <col min="4" max="4" width="18.42578125" style="85" customWidth="1"/>
    <col min="5" max="5" width="19.140625" style="85" customWidth="1"/>
    <col min="6" max="6" width="15.42578125" style="85" customWidth="1"/>
    <col min="7" max="7" width="17.42578125" style="105" customWidth="1"/>
    <col min="8" max="9" width="16.5703125" style="105" customWidth="1"/>
    <col min="10" max="12" width="17.42578125" style="105" customWidth="1"/>
    <col min="13" max="13" width="17.42578125" style="85" customWidth="1"/>
    <col min="14" max="15" width="17.42578125" style="105" customWidth="1"/>
    <col min="16" max="17" width="19" style="105" customWidth="1"/>
    <col min="18" max="31" width="19.5703125" style="105" customWidth="1"/>
    <col min="32" max="32" width="19.5703125" style="32" customWidth="1"/>
    <col min="33" max="33" width="22.85546875" style="32" customWidth="1"/>
    <col min="34" max="34" width="14.42578125" style="85" customWidth="1"/>
    <col min="35" max="16384" width="11.42578125" style="85"/>
  </cols>
  <sheetData>
    <row r="1" spans="3:34">
      <c r="C1" s="92"/>
      <c r="D1" s="92"/>
      <c r="E1" s="92"/>
      <c r="F1" s="92"/>
      <c r="G1" s="93"/>
      <c r="H1" s="93"/>
      <c r="I1" s="93"/>
      <c r="J1" s="93"/>
      <c r="K1" s="93"/>
      <c r="L1" s="93"/>
      <c r="M1" s="92"/>
      <c r="N1" s="93"/>
      <c r="O1" s="93"/>
      <c r="P1" s="93"/>
      <c r="Q1" s="93"/>
      <c r="R1" s="94"/>
      <c r="S1" s="94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6"/>
      <c r="AF1" s="49"/>
    </row>
    <row r="2" spans="3:34">
      <c r="C2" s="97"/>
      <c r="D2" s="97"/>
      <c r="E2" s="97"/>
      <c r="F2" s="97"/>
      <c r="G2" s="98"/>
      <c r="H2" s="98"/>
      <c r="I2" s="98"/>
      <c r="J2" s="98"/>
      <c r="K2" s="98"/>
      <c r="L2" s="98"/>
      <c r="M2" s="97"/>
      <c r="N2" s="98"/>
      <c r="O2" s="98"/>
      <c r="P2" s="98"/>
      <c r="Q2" s="98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40"/>
      <c r="AG2" s="56"/>
    </row>
    <row r="3" spans="3:34">
      <c r="C3" s="401" t="s">
        <v>89</v>
      </c>
      <c r="D3" s="317" t="s">
        <v>158</v>
      </c>
      <c r="E3" s="399" t="s">
        <v>23</v>
      </c>
      <c r="F3" s="400"/>
      <c r="G3" s="399" t="s">
        <v>24</v>
      </c>
      <c r="H3" s="405"/>
      <c r="I3" s="400"/>
      <c r="J3" s="399" t="s">
        <v>25</v>
      </c>
      <c r="K3" s="405"/>
      <c r="L3" s="400"/>
      <c r="M3" s="399" t="s">
        <v>26</v>
      </c>
      <c r="N3" s="405"/>
      <c r="O3" s="400"/>
      <c r="P3" s="399" t="s">
        <v>27</v>
      </c>
      <c r="Q3" s="400"/>
      <c r="R3" s="401" t="s">
        <v>91</v>
      </c>
      <c r="S3" s="401"/>
      <c r="T3" s="399" t="s">
        <v>159</v>
      </c>
      <c r="U3" s="400"/>
      <c r="V3" s="399" t="s">
        <v>30</v>
      </c>
      <c r="W3" s="400"/>
      <c r="X3" s="399" t="s">
        <v>31</v>
      </c>
      <c r="Y3" s="400"/>
      <c r="Z3" s="399" t="s">
        <v>32</v>
      </c>
      <c r="AA3" s="400"/>
      <c r="AB3" s="399" t="s">
        <v>160</v>
      </c>
      <c r="AC3" s="400"/>
      <c r="AD3" s="399" t="s">
        <v>93</v>
      </c>
      <c r="AE3" s="400"/>
      <c r="AF3" s="363" t="s">
        <v>94</v>
      </c>
      <c r="AG3" s="364"/>
      <c r="AH3" s="364"/>
    </row>
    <row r="4" spans="3:34">
      <c r="C4" s="401"/>
      <c r="D4" s="318"/>
      <c r="E4" s="99" t="s">
        <v>63</v>
      </c>
      <c r="F4" s="99" t="s">
        <v>95</v>
      </c>
      <c r="G4" s="99" t="s">
        <v>63</v>
      </c>
      <c r="H4" s="99" t="s">
        <v>95</v>
      </c>
      <c r="I4" s="99" t="s">
        <v>38</v>
      </c>
      <c r="J4" s="99" t="s">
        <v>63</v>
      </c>
      <c r="K4" s="99" t="s">
        <v>95</v>
      </c>
      <c r="L4" s="99" t="s">
        <v>38</v>
      </c>
      <c r="M4" s="99" t="s">
        <v>63</v>
      </c>
      <c r="N4" s="99" t="s">
        <v>95</v>
      </c>
      <c r="O4" s="99" t="s">
        <v>38</v>
      </c>
      <c r="P4" s="99" t="s">
        <v>63</v>
      </c>
      <c r="Q4" s="99" t="s">
        <v>95</v>
      </c>
      <c r="R4" s="99" t="s">
        <v>63</v>
      </c>
      <c r="S4" s="99" t="s">
        <v>95</v>
      </c>
      <c r="T4" s="99" t="s">
        <v>63</v>
      </c>
      <c r="U4" s="99" t="s">
        <v>95</v>
      </c>
      <c r="V4" s="99" t="s">
        <v>63</v>
      </c>
      <c r="W4" s="99" t="s">
        <v>95</v>
      </c>
      <c r="X4" s="99" t="s">
        <v>63</v>
      </c>
      <c r="Y4" s="99" t="s">
        <v>95</v>
      </c>
      <c r="Z4" s="99" t="s">
        <v>63</v>
      </c>
      <c r="AA4" s="99" t="s">
        <v>95</v>
      </c>
      <c r="AB4" s="99" t="s">
        <v>63</v>
      </c>
      <c r="AC4" s="99" t="s">
        <v>95</v>
      </c>
      <c r="AD4" s="99" t="s">
        <v>63</v>
      </c>
      <c r="AE4" s="99" t="s">
        <v>95</v>
      </c>
      <c r="AF4" s="29" t="s">
        <v>63</v>
      </c>
      <c r="AG4" s="29" t="s">
        <v>95</v>
      </c>
      <c r="AH4" s="29" t="s">
        <v>38</v>
      </c>
    </row>
    <row r="5" spans="3:34" ht="36">
      <c r="C5" s="100" t="s">
        <v>96</v>
      </c>
      <c r="D5" s="100">
        <f>+SUM(D6:D8)</f>
        <v>10044347876</v>
      </c>
      <c r="E5" s="100">
        <f>SUM(E6:E8)</f>
        <v>163841790</v>
      </c>
      <c r="F5" s="100">
        <f>SUM(F6:F8)</f>
        <v>0</v>
      </c>
      <c r="G5" s="100">
        <f t="shared" ref="G5:H5" si="0">SUM(G6:G8)</f>
        <v>0</v>
      </c>
      <c r="H5" s="100">
        <f t="shared" si="0"/>
        <v>23405970</v>
      </c>
      <c r="I5" s="100">
        <f>SUM(I6:I8)</f>
        <v>4656930</v>
      </c>
      <c r="J5" s="100">
        <f t="shared" ref="J5:AE5" si="1">SUM(J6:J8)</f>
        <v>9484114</v>
      </c>
      <c r="K5" s="100">
        <f t="shared" si="1"/>
        <v>31309069</v>
      </c>
      <c r="L5" s="100">
        <f t="shared" si="1"/>
        <v>50058109</v>
      </c>
      <c r="M5" s="100">
        <f t="shared" si="1"/>
        <v>3931262</v>
      </c>
      <c r="N5" s="100">
        <f t="shared" si="1"/>
        <v>28918247</v>
      </c>
      <c r="O5" s="100">
        <f>SUM(O6:O8)</f>
        <v>28918247</v>
      </c>
      <c r="P5" s="100">
        <f t="shared" si="1"/>
        <v>0</v>
      </c>
      <c r="Q5" s="100">
        <f t="shared" si="1"/>
        <v>0</v>
      </c>
      <c r="R5" s="100">
        <f t="shared" si="1"/>
        <v>0</v>
      </c>
      <c r="S5" s="100">
        <f t="shared" si="1"/>
        <v>0</v>
      </c>
      <c r="T5" s="100">
        <f t="shared" si="1"/>
        <v>0</v>
      </c>
      <c r="U5" s="100">
        <f t="shared" si="1"/>
        <v>0</v>
      </c>
      <c r="V5" s="100">
        <f t="shared" si="1"/>
        <v>0</v>
      </c>
      <c r="W5" s="100">
        <f t="shared" si="1"/>
        <v>0</v>
      </c>
      <c r="X5" s="100">
        <f t="shared" si="1"/>
        <v>0</v>
      </c>
      <c r="Y5" s="100">
        <f t="shared" si="1"/>
        <v>0</v>
      </c>
      <c r="Z5" s="100">
        <f t="shared" si="1"/>
        <v>0</v>
      </c>
      <c r="AA5" s="100">
        <f t="shared" si="1"/>
        <v>0</v>
      </c>
      <c r="AB5" s="100">
        <f t="shared" si="1"/>
        <v>0</v>
      </c>
      <c r="AC5" s="100">
        <f t="shared" si="1"/>
        <v>0</v>
      </c>
      <c r="AD5" s="100">
        <f t="shared" si="1"/>
        <v>0</v>
      </c>
      <c r="AE5" s="100">
        <f t="shared" si="1"/>
        <v>0</v>
      </c>
      <c r="AF5" s="74">
        <f>SUM(AF6:AF8)</f>
        <v>177257166</v>
      </c>
      <c r="AG5" s="74">
        <f>SUM(AG6:AG8)</f>
        <v>83633286</v>
      </c>
      <c r="AH5" s="74">
        <f>SUM(AH6:AH6)</f>
        <v>83633286</v>
      </c>
    </row>
    <row r="6" spans="3:34">
      <c r="C6" s="101" t="s">
        <v>98</v>
      </c>
      <c r="D6" s="101">
        <v>1571873299</v>
      </c>
      <c r="E6" s="101">
        <f>+'Avance finan. R14'!J17+'Avance finan. R14'!J20</f>
        <v>163841790</v>
      </c>
      <c r="F6" s="101">
        <v>0</v>
      </c>
      <c r="G6" s="101">
        <v>0</v>
      </c>
      <c r="H6" s="101">
        <f>'Avance finan. R14'!M17+'Avance finan. R14'!M20</f>
        <v>23405970</v>
      </c>
      <c r="I6" s="101">
        <f>'Avance finan. R14'!N17</f>
        <v>4656930</v>
      </c>
      <c r="J6" s="101">
        <v>9484114</v>
      </c>
      <c r="K6" s="101">
        <v>31309069</v>
      </c>
      <c r="L6" s="101">
        <v>50058109</v>
      </c>
      <c r="M6" s="101">
        <v>3931262</v>
      </c>
      <c r="N6" s="101">
        <v>28918247</v>
      </c>
      <c r="O6" s="101">
        <v>28918247</v>
      </c>
      <c r="P6" s="101"/>
      <c r="Q6" s="101"/>
      <c r="R6" s="99"/>
      <c r="S6" s="99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3"/>
      <c r="AE6" s="102"/>
      <c r="AF6" s="29">
        <f>E6+G6+J6+M6+P6+R6+T6+V6+X6+Z6+AB6+AD6</f>
        <v>177257166</v>
      </c>
      <c r="AG6" s="29">
        <f>F6+H6+K6+N6+Q6+S6+U6+W6+Y6+AA6+AC6+AE6</f>
        <v>83633286</v>
      </c>
      <c r="AH6" s="29">
        <f>I6+L6+O6</f>
        <v>83633286</v>
      </c>
    </row>
    <row r="7" spans="3:34">
      <c r="C7" s="104" t="s">
        <v>161</v>
      </c>
      <c r="D7" s="101">
        <v>3403181869</v>
      </c>
      <c r="E7" s="101">
        <v>0</v>
      </c>
      <c r="F7" s="104">
        <v>0</v>
      </c>
      <c r="G7" s="101">
        <v>0</v>
      </c>
      <c r="H7" s="101">
        <v>0</v>
      </c>
      <c r="I7" s="101">
        <v>0</v>
      </c>
      <c r="J7" s="101">
        <v>0</v>
      </c>
      <c r="K7" s="101">
        <v>0</v>
      </c>
      <c r="L7" s="101">
        <v>0</v>
      </c>
      <c r="M7" s="104">
        <v>0</v>
      </c>
      <c r="N7" s="101">
        <v>0</v>
      </c>
      <c r="O7" s="101">
        <v>0</v>
      </c>
      <c r="P7" s="101"/>
      <c r="Q7" s="101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78">
        <f>E7+G7+J7+M7+P7+R7+T7+V7+X7+Z7+AB7</f>
        <v>0</v>
      </c>
      <c r="AG7" s="78">
        <f>F7+H7+K7+N7+Q7+S7+U7+W7+Y7+AA7+AC7</f>
        <v>0</v>
      </c>
      <c r="AH7" s="29">
        <f t="shared" ref="AH7" si="2">I7+L7+O7</f>
        <v>0</v>
      </c>
    </row>
    <row r="8" spans="3:34">
      <c r="C8" s="104" t="s">
        <v>109</v>
      </c>
      <c r="D8" s="101">
        <v>5069292708</v>
      </c>
      <c r="E8" s="101">
        <v>0</v>
      </c>
      <c r="F8" s="104">
        <v>0</v>
      </c>
      <c r="G8" s="101">
        <v>0</v>
      </c>
      <c r="H8" s="101">
        <v>0</v>
      </c>
      <c r="I8" s="101">
        <v>0</v>
      </c>
      <c r="J8" s="101">
        <v>0</v>
      </c>
      <c r="K8" s="101">
        <v>0</v>
      </c>
      <c r="L8" s="101">
        <v>0</v>
      </c>
      <c r="M8" s="104">
        <v>0</v>
      </c>
      <c r="N8" s="101">
        <v>0</v>
      </c>
      <c r="O8" s="101">
        <v>0</v>
      </c>
      <c r="P8" s="101"/>
      <c r="Q8" s="101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78">
        <f>E8+G8+J8+M8+P8+R8+T8+V8+X8+Z8+AB8</f>
        <v>0</v>
      </c>
      <c r="AG8" s="78">
        <f>F8+H8+K8+N8+Q8+S8+U8+W8+Y8+AA8+AC8</f>
        <v>0</v>
      </c>
      <c r="AH8" s="29">
        <f>I8+L8+O8</f>
        <v>0</v>
      </c>
    </row>
    <row r="10" spans="3:34">
      <c r="AF10" s="49">
        <v>1185753172</v>
      </c>
    </row>
    <row r="11" spans="3:34">
      <c r="C11" s="402" t="s">
        <v>89</v>
      </c>
      <c r="D11" s="317" t="s">
        <v>158</v>
      </c>
      <c r="E11" s="403" t="s">
        <v>23</v>
      </c>
      <c r="F11" s="404"/>
      <c r="G11" s="403" t="s">
        <v>24</v>
      </c>
      <c r="H11" s="404"/>
      <c r="I11" s="153"/>
      <c r="J11" s="403" t="s">
        <v>25</v>
      </c>
      <c r="K11" s="406"/>
      <c r="L11" s="404"/>
      <c r="M11" s="403" t="s">
        <v>75</v>
      </c>
      <c r="N11" s="406"/>
      <c r="O11" s="404"/>
      <c r="P11" s="399" t="s">
        <v>112</v>
      </c>
      <c r="Q11" s="400"/>
      <c r="R11" s="401" t="s">
        <v>91</v>
      </c>
      <c r="S11" s="401"/>
      <c r="T11" s="401" t="s">
        <v>29</v>
      </c>
      <c r="U11" s="401"/>
      <c r="V11" s="399" t="s">
        <v>30</v>
      </c>
      <c r="W11" s="400"/>
      <c r="X11" s="399" t="s">
        <v>31</v>
      </c>
      <c r="Y11" s="400"/>
      <c r="Z11" s="399" t="s">
        <v>162</v>
      </c>
      <c r="AA11" s="400"/>
      <c r="AB11" s="399" t="s">
        <v>160</v>
      </c>
      <c r="AC11" s="400"/>
      <c r="AD11" s="399" t="s">
        <v>163</v>
      </c>
      <c r="AE11" s="400"/>
      <c r="AF11" s="365" t="s">
        <v>94</v>
      </c>
      <c r="AG11" s="366"/>
      <c r="AH11" s="366"/>
    </row>
    <row r="12" spans="3:34">
      <c r="C12" s="402"/>
      <c r="D12" s="318"/>
      <c r="E12" s="99" t="s">
        <v>63</v>
      </c>
      <c r="F12" s="99" t="s">
        <v>95</v>
      </c>
      <c r="G12" s="99" t="s">
        <v>63</v>
      </c>
      <c r="H12" s="99" t="s">
        <v>95</v>
      </c>
      <c r="I12" s="99" t="s">
        <v>38</v>
      </c>
      <c r="J12" s="99" t="s">
        <v>63</v>
      </c>
      <c r="K12" s="99" t="s">
        <v>95</v>
      </c>
      <c r="L12" s="99" t="s">
        <v>38</v>
      </c>
      <c r="M12" s="99" t="s">
        <v>63</v>
      </c>
      <c r="N12" s="99" t="s">
        <v>95</v>
      </c>
      <c r="O12" s="99" t="s">
        <v>38</v>
      </c>
      <c r="P12" s="99" t="s">
        <v>63</v>
      </c>
      <c r="Q12" s="99" t="s">
        <v>95</v>
      </c>
      <c r="R12" s="99" t="s">
        <v>63</v>
      </c>
      <c r="S12" s="99" t="s">
        <v>95</v>
      </c>
      <c r="T12" s="99" t="s">
        <v>63</v>
      </c>
      <c r="U12" s="99" t="s">
        <v>95</v>
      </c>
      <c r="V12" s="99" t="s">
        <v>63</v>
      </c>
      <c r="W12" s="99" t="s">
        <v>95</v>
      </c>
      <c r="X12" s="99" t="s">
        <v>63</v>
      </c>
      <c r="Y12" s="99" t="s">
        <v>95</v>
      </c>
      <c r="Z12" s="99" t="s">
        <v>63</v>
      </c>
      <c r="AA12" s="99" t="s">
        <v>95</v>
      </c>
      <c r="AB12" s="99" t="s">
        <v>63</v>
      </c>
      <c r="AC12" s="99" t="s">
        <v>95</v>
      </c>
      <c r="AD12" s="99" t="s">
        <v>63</v>
      </c>
      <c r="AE12" s="99" t="s">
        <v>95</v>
      </c>
      <c r="AF12" s="30" t="s">
        <v>63</v>
      </c>
      <c r="AG12" s="30" t="s">
        <v>95</v>
      </c>
      <c r="AH12" s="86" t="s">
        <v>38</v>
      </c>
    </row>
    <row r="13" spans="3:34">
      <c r="C13" s="106" t="s">
        <v>114</v>
      </c>
      <c r="D13" s="107">
        <f>+D14</f>
        <v>865872039</v>
      </c>
      <c r="E13" s="108">
        <f>SUM(E14)</f>
        <v>409312050</v>
      </c>
      <c r="F13" s="108">
        <f t="shared" ref="F13:H13" si="3">SUM(F14)</f>
        <v>0</v>
      </c>
      <c r="G13" s="108">
        <f t="shared" si="3"/>
        <v>0</v>
      </c>
      <c r="H13" s="108">
        <f t="shared" si="3"/>
        <v>58473150</v>
      </c>
      <c r="I13" s="108">
        <f>SUM(I14)</f>
        <v>58473150</v>
      </c>
      <c r="J13" s="108">
        <f t="shared" ref="J13:AE13" si="4">SUM(J14)</f>
        <v>0</v>
      </c>
      <c r="K13" s="108">
        <f t="shared" si="4"/>
        <v>58473150</v>
      </c>
      <c r="L13" s="108">
        <f t="shared" si="4"/>
        <v>58473150</v>
      </c>
      <c r="M13" s="108">
        <f t="shared" si="4"/>
        <v>0</v>
      </c>
      <c r="N13" s="108">
        <f t="shared" si="4"/>
        <v>58473150</v>
      </c>
      <c r="O13" s="108">
        <f t="shared" si="4"/>
        <v>58473150</v>
      </c>
      <c r="P13" s="108">
        <f t="shared" si="4"/>
        <v>0</v>
      </c>
      <c r="Q13" s="108">
        <f t="shared" si="4"/>
        <v>0</v>
      </c>
      <c r="R13" s="108">
        <f t="shared" si="4"/>
        <v>0</v>
      </c>
      <c r="S13" s="108">
        <f t="shared" si="4"/>
        <v>0</v>
      </c>
      <c r="T13" s="108">
        <f t="shared" si="4"/>
        <v>0</v>
      </c>
      <c r="U13" s="108">
        <f t="shared" si="4"/>
        <v>0</v>
      </c>
      <c r="V13" s="108">
        <f t="shared" si="4"/>
        <v>0</v>
      </c>
      <c r="W13" s="108">
        <f t="shared" si="4"/>
        <v>0</v>
      </c>
      <c r="X13" s="108">
        <f t="shared" si="4"/>
        <v>0</v>
      </c>
      <c r="Y13" s="108">
        <f t="shared" si="4"/>
        <v>0</v>
      </c>
      <c r="Z13" s="108">
        <f t="shared" si="4"/>
        <v>0</v>
      </c>
      <c r="AA13" s="108">
        <f t="shared" si="4"/>
        <v>0</v>
      </c>
      <c r="AB13" s="108">
        <f t="shared" si="4"/>
        <v>0</v>
      </c>
      <c r="AC13" s="108">
        <f t="shared" si="4"/>
        <v>0</v>
      </c>
      <c r="AD13" s="108">
        <f t="shared" si="4"/>
        <v>0</v>
      </c>
      <c r="AE13" s="108">
        <f t="shared" si="4"/>
        <v>0</v>
      </c>
      <c r="AF13" s="77">
        <f>SUM(AF14:AF16)</f>
        <v>409312050</v>
      </c>
      <c r="AG13" s="77">
        <f>SUM(AG14:AG16)</f>
        <v>175419450</v>
      </c>
      <c r="AH13" s="142">
        <f>SUM(AH14:AH16)</f>
        <v>175419450</v>
      </c>
    </row>
    <row r="14" spans="3:34">
      <c r="C14" s="104" t="s">
        <v>98</v>
      </c>
      <c r="D14" s="101">
        <v>865872039</v>
      </c>
      <c r="E14" s="101">
        <f>+'Avance finan. R14'!J24</f>
        <v>409312050</v>
      </c>
      <c r="F14" s="104"/>
      <c r="G14" s="101">
        <v>0</v>
      </c>
      <c r="H14" s="101">
        <f>'Avance finan. R14'!M24</f>
        <v>58473150</v>
      </c>
      <c r="I14" s="101">
        <f>'Avance finan. R14'!N24</f>
        <v>58473150</v>
      </c>
      <c r="J14" s="101">
        <v>0</v>
      </c>
      <c r="K14" s="101">
        <v>58473150</v>
      </c>
      <c r="L14" s="101">
        <v>58473150</v>
      </c>
      <c r="M14" s="104">
        <v>0</v>
      </c>
      <c r="N14" s="101">
        <v>58473150</v>
      </c>
      <c r="O14" s="101">
        <v>58473150</v>
      </c>
      <c r="P14" s="101"/>
      <c r="Q14" s="101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103"/>
      <c r="AF14" s="78">
        <f>E14+G14+J14+M14+P14+R14+T14+V14+X14+Z14+AB14+AD14</f>
        <v>409312050</v>
      </c>
      <c r="AG14" s="141">
        <f>F14+H14+K14+N14+Q14+S14+U14+W14+Y14+AA14+AC14+AE14</f>
        <v>175419450</v>
      </c>
      <c r="AH14" s="157">
        <f>I14+L14+O14</f>
        <v>175419450</v>
      </c>
    </row>
    <row r="18" spans="3:34">
      <c r="D18" s="152">
        <f>D5+D13</f>
        <v>10910219915</v>
      </c>
      <c r="E18" s="137">
        <f>+E14+E6</f>
        <v>573153840</v>
      </c>
      <c r="AF18" s="68">
        <f>AF5+AF13</f>
        <v>586569216</v>
      </c>
      <c r="AG18" s="68">
        <f>AG5+AG13</f>
        <v>259052736</v>
      </c>
      <c r="AH18" s="68">
        <f>AH5+AH13</f>
        <v>259052736</v>
      </c>
    </row>
    <row r="19" spans="3:34">
      <c r="C19" s="97"/>
      <c r="D19" s="97"/>
      <c r="AF19" s="56"/>
      <c r="AG19" s="56"/>
    </row>
    <row r="21" spans="3:34">
      <c r="AE21" s="67"/>
      <c r="AF21" s="41"/>
    </row>
    <row r="22" spans="3:34">
      <c r="D22" s="152"/>
      <c r="AF22" s="41"/>
    </row>
    <row r="23" spans="3:34">
      <c r="AF23" s="41"/>
    </row>
    <row r="24" spans="3:34">
      <c r="D24" s="152"/>
    </row>
    <row r="27" spans="3:34">
      <c r="AF27" s="67"/>
    </row>
    <row r="28" spans="3:34">
      <c r="AF28" s="67"/>
    </row>
  </sheetData>
  <autoFilter ref="C5:AG6" xr:uid="{81D7B28F-10D7-444F-A446-8C531E3B9D52}"/>
  <mergeCells count="30">
    <mergeCell ref="T11:U11"/>
    <mergeCell ref="R3:S3"/>
    <mergeCell ref="C3:C4"/>
    <mergeCell ref="E3:F3"/>
    <mergeCell ref="C11:C12"/>
    <mergeCell ref="E11:F11"/>
    <mergeCell ref="G11:H11"/>
    <mergeCell ref="D3:D4"/>
    <mergeCell ref="D11:D12"/>
    <mergeCell ref="G3:I3"/>
    <mergeCell ref="J3:L3"/>
    <mergeCell ref="J11:L11"/>
    <mergeCell ref="M3:O3"/>
    <mergeCell ref="M11:O11"/>
    <mergeCell ref="AF3:AH3"/>
    <mergeCell ref="AF11:AH11"/>
    <mergeCell ref="P11:Q11"/>
    <mergeCell ref="R11:S11"/>
    <mergeCell ref="V3:W3"/>
    <mergeCell ref="V11:W11"/>
    <mergeCell ref="X3:Y3"/>
    <mergeCell ref="X11:Y11"/>
    <mergeCell ref="Z3:AA3"/>
    <mergeCell ref="AB3:AC3"/>
    <mergeCell ref="Z11:AA11"/>
    <mergeCell ref="AB11:AC11"/>
    <mergeCell ref="AD3:AE3"/>
    <mergeCell ref="AD11:AE11"/>
    <mergeCell ref="P3:Q3"/>
    <mergeCell ref="T3:U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5565D-0CF0-4AE7-A1CF-9D40D338D3D3}">
  <dimension ref="C1:AK16"/>
  <sheetViews>
    <sheetView showGridLines="0" topLeftCell="B1" zoomScale="85" zoomScaleNormal="85" workbookViewId="0">
      <pane xSplit="2" ySplit="2" topLeftCell="AE3" activePane="bottomRight" state="frozen"/>
      <selection pane="bottomRight" activeCell="AO7" sqref="AO7"/>
      <selection pane="bottomLeft" activeCell="B3" sqref="B3"/>
      <selection pane="topRight" activeCell="D1" sqref="D1"/>
    </sheetView>
  </sheetViews>
  <sheetFormatPr defaultColWidth="11.42578125" defaultRowHeight="15"/>
  <cols>
    <col min="1" max="2" width="11.42578125" style="112"/>
    <col min="3" max="3" width="31.5703125" style="112" customWidth="1"/>
    <col min="4" max="4" width="23" style="112" customWidth="1"/>
    <col min="5" max="5" width="14" style="112" customWidth="1"/>
    <col min="6" max="6" width="14" style="112" hidden="1" customWidth="1"/>
    <col min="7" max="7" width="18.42578125" style="112" hidden="1" customWidth="1"/>
    <col min="8" max="8" width="19.140625" style="112" customWidth="1"/>
    <col min="9" max="9" width="15.42578125" style="112" customWidth="1"/>
    <col min="10" max="15" width="17.42578125" style="114" customWidth="1"/>
    <col min="16" max="16" width="17.42578125" style="112" customWidth="1"/>
    <col min="17" max="18" width="17.42578125" style="114" customWidth="1"/>
    <col min="19" max="20" width="19" style="114" customWidth="1"/>
    <col min="21" max="34" width="19.5703125" style="114" customWidth="1"/>
    <col min="35" max="35" width="19.5703125" style="112" customWidth="1"/>
    <col min="36" max="36" width="22.85546875" style="112" customWidth="1"/>
    <col min="37" max="37" width="14.5703125" style="112" customWidth="1"/>
    <col min="38" max="16384" width="11.42578125" style="112"/>
  </cols>
  <sheetData>
    <row r="1" spans="3:37">
      <c r="C1" s="109"/>
      <c r="D1" s="109"/>
      <c r="E1" s="109"/>
      <c r="F1" s="109"/>
      <c r="G1" s="109"/>
      <c r="H1" s="109"/>
      <c r="I1" s="109"/>
      <c r="J1" s="110"/>
      <c r="K1" s="110"/>
      <c r="L1" s="110"/>
      <c r="M1" s="110"/>
      <c r="N1" s="110"/>
      <c r="O1" s="110"/>
      <c r="P1" s="109"/>
      <c r="Q1" s="110"/>
      <c r="R1" s="110"/>
      <c r="S1" s="110"/>
      <c r="T1" s="110"/>
      <c r="U1" s="110"/>
      <c r="V1" s="110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J1" s="113"/>
    </row>
    <row r="2" spans="3:37">
      <c r="J2" s="111"/>
      <c r="K2" s="111"/>
      <c r="L2" s="111"/>
      <c r="M2" s="111"/>
      <c r="N2" s="111"/>
      <c r="O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4"/>
      <c r="AJ2" s="115"/>
    </row>
    <row r="3" spans="3:37">
      <c r="C3" s="407" t="s">
        <v>89</v>
      </c>
      <c r="D3" s="117" t="s">
        <v>164</v>
      </c>
      <c r="E3" s="117" t="s">
        <v>165</v>
      </c>
      <c r="F3" s="117"/>
      <c r="G3" s="117"/>
      <c r="H3" s="408" t="s">
        <v>23</v>
      </c>
      <c r="I3" s="410"/>
      <c r="J3" s="408" t="s">
        <v>24</v>
      </c>
      <c r="K3" s="409"/>
      <c r="L3" s="410"/>
      <c r="M3" s="408" t="s">
        <v>25</v>
      </c>
      <c r="N3" s="409"/>
      <c r="O3" s="410"/>
      <c r="P3" s="408" t="s">
        <v>26</v>
      </c>
      <c r="Q3" s="409"/>
      <c r="R3" s="410"/>
      <c r="S3" s="408" t="s">
        <v>27</v>
      </c>
      <c r="T3" s="410"/>
      <c r="U3" s="407" t="s">
        <v>91</v>
      </c>
      <c r="V3" s="407"/>
      <c r="W3" s="407" t="s">
        <v>159</v>
      </c>
      <c r="X3" s="407"/>
      <c r="Y3" s="407" t="s">
        <v>30</v>
      </c>
      <c r="Z3" s="407"/>
      <c r="AA3" s="408" t="s">
        <v>144</v>
      </c>
      <c r="AB3" s="410"/>
      <c r="AC3" s="408" t="s">
        <v>32</v>
      </c>
      <c r="AD3" s="410"/>
      <c r="AE3" s="408" t="s">
        <v>160</v>
      </c>
      <c r="AF3" s="410"/>
      <c r="AG3" s="408" t="s">
        <v>163</v>
      </c>
      <c r="AH3" s="410"/>
      <c r="AI3" s="411" t="s">
        <v>94</v>
      </c>
      <c r="AJ3" s="412"/>
      <c r="AK3" s="412"/>
    </row>
    <row r="4" spans="3:37">
      <c r="C4" s="407"/>
      <c r="D4" s="116"/>
      <c r="E4" s="116"/>
      <c r="F4" s="116"/>
      <c r="G4" s="116"/>
      <c r="H4" s="116" t="s">
        <v>63</v>
      </c>
      <c r="I4" s="116" t="s">
        <v>95</v>
      </c>
      <c r="J4" s="116" t="s">
        <v>63</v>
      </c>
      <c r="K4" s="116" t="s">
        <v>95</v>
      </c>
      <c r="L4" s="116" t="s">
        <v>38</v>
      </c>
      <c r="M4" s="116" t="s">
        <v>63</v>
      </c>
      <c r="N4" s="116" t="s">
        <v>95</v>
      </c>
      <c r="O4" s="116" t="s">
        <v>38</v>
      </c>
      <c r="P4" s="116" t="s">
        <v>63</v>
      </c>
      <c r="Q4" s="116" t="s">
        <v>95</v>
      </c>
      <c r="R4" s="116" t="s">
        <v>38</v>
      </c>
      <c r="S4" s="116" t="s">
        <v>63</v>
      </c>
      <c r="T4" s="116" t="s">
        <v>95</v>
      </c>
      <c r="U4" s="116" t="s">
        <v>63</v>
      </c>
      <c r="V4" s="116" t="s">
        <v>95</v>
      </c>
      <c r="W4" s="116" t="s">
        <v>63</v>
      </c>
      <c r="X4" s="116" t="s">
        <v>95</v>
      </c>
      <c r="Y4" s="116" t="s">
        <v>63</v>
      </c>
      <c r="Z4" s="116" t="s">
        <v>95</v>
      </c>
      <c r="AA4" s="116" t="s">
        <v>63</v>
      </c>
      <c r="AB4" s="116" t="s">
        <v>95</v>
      </c>
      <c r="AC4" s="116" t="s">
        <v>63</v>
      </c>
      <c r="AD4" s="116" t="s">
        <v>95</v>
      </c>
      <c r="AE4" s="116" t="s">
        <v>63</v>
      </c>
      <c r="AF4" s="116" t="s">
        <v>95</v>
      </c>
      <c r="AG4" s="116" t="s">
        <v>63</v>
      </c>
      <c r="AH4" s="116" t="s">
        <v>95</v>
      </c>
      <c r="AI4" s="117" t="s">
        <v>63</v>
      </c>
      <c r="AJ4" s="160" t="s">
        <v>95</v>
      </c>
      <c r="AK4" s="161" t="s">
        <v>38</v>
      </c>
    </row>
    <row r="5" spans="3:37" ht="30">
      <c r="C5" s="118" t="s">
        <v>96</v>
      </c>
      <c r="D5" s="118">
        <f>+SUM(D6:D8)</f>
        <v>4251561596</v>
      </c>
      <c r="E5" s="118"/>
      <c r="F5" s="118"/>
      <c r="G5" s="118"/>
      <c r="H5" s="118">
        <f t="shared" ref="H5:AF5" si="0">SUM(H6:H8)</f>
        <v>13861001.98</v>
      </c>
      <c r="I5" s="118">
        <f t="shared" si="0"/>
        <v>0</v>
      </c>
      <c r="J5" s="118">
        <f t="shared" si="0"/>
        <v>0</v>
      </c>
      <c r="K5" s="118">
        <f t="shared" si="0"/>
        <v>1980143.14</v>
      </c>
      <c r="L5" s="118">
        <f>SUM(L6:L8)</f>
        <v>393975.9</v>
      </c>
      <c r="M5" s="118">
        <f t="shared" si="0"/>
        <v>802355.27</v>
      </c>
      <c r="N5" s="118">
        <f t="shared" si="0"/>
        <v>2648744.67</v>
      </c>
      <c r="O5" s="118">
        <f t="shared" si="0"/>
        <v>4234911.91</v>
      </c>
      <c r="P5" s="118">
        <f t="shared" si="0"/>
        <v>332584.44</v>
      </c>
      <c r="Q5" s="118">
        <f t="shared" si="0"/>
        <v>2446481.3199999998</v>
      </c>
      <c r="R5" s="118">
        <f t="shared" si="0"/>
        <v>2446481.3199999998</v>
      </c>
      <c r="S5" s="118">
        <f t="shared" si="0"/>
        <v>0</v>
      </c>
      <c r="T5" s="118">
        <f t="shared" si="0"/>
        <v>0</v>
      </c>
      <c r="U5" s="118">
        <f t="shared" si="0"/>
        <v>0</v>
      </c>
      <c r="V5" s="118">
        <f t="shared" si="0"/>
        <v>0</v>
      </c>
      <c r="W5" s="118">
        <f t="shared" si="0"/>
        <v>0</v>
      </c>
      <c r="X5" s="118">
        <f t="shared" si="0"/>
        <v>0</v>
      </c>
      <c r="Y5" s="118">
        <f t="shared" si="0"/>
        <v>0</v>
      </c>
      <c r="Z5" s="118">
        <f t="shared" si="0"/>
        <v>0</v>
      </c>
      <c r="AA5" s="118">
        <f t="shared" si="0"/>
        <v>0</v>
      </c>
      <c r="AB5" s="118">
        <f t="shared" si="0"/>
        <v>0</v>
      </c>
      <c r="AC5" s="118">
        <f t="shared" si="0"/>
        <v>0</v>
      </c>
      <c r="AD5" s="118">
        <f t="shared" si="0"/>
        <v>0</v>
      </c>
      <c r="AE5" s="118">
        <f t="shared" si="0"/>
        <v>0</v>
      </c>
      <c r="AF5" s="118">
        <f t="shared" si="0"/>
        <v>0</v>
      </c>
      <c r="AG5" s="118"/>
      <c r="AH5" s="118"/>
      <c r="AI5" s="118">
        <f>SUM(AI6:AI8)</f>
        <v>14995941.689999999</v>
      </c>
      <c r="AJ5" s="162">
        <f>SUM(AJ6:AJ8)</f>
        <v>7075369.1299999999</v>
      </c>
      <c r="AK5" s="163">
        <f>SUM(AK6:AK8)</f>
        <v>7075369.1299999999</v>
      </c>
    </row>
    <row r="6" spans="3:37">
      <c r="C6" s="116" t="s">
        <v>98</v>
      </c>
      <c r="D6" s="116">
        <v>132980352</v>
      </c>
      <c r="E6" s="119">
        <v>8.4599917871624838E-2</v>
      </c>
      <c r="F6" s="119"/>
      <c r="G6" s="118">
        <f>+D6*E6</f>
        <v>11250126.857739761</v>
      </c>
      <c r="H6" s="116">
        <f>ROUND('Regionalización R14'!E6*E6,2)</f>
        <v>13861001.98</v>
      </c>
      <c r="I6" s="116">
        <v>0</v>
      </c>
      <c r="J6" s="116">
        <v>0</v>
      </c>
      <c r="K6" s="116">
        <f>ROUND('Regionalización R14'!H6*'Focalización  R14'!E6,2)</f>
        <v>1980143.14</v>
      </c>
      <c r="L6" s="116">
        <f>ROUND('Regionalización R14'!I6*'Focalización  R14'!E6,2)</f>
        <v>393975.9</v>
      </c>
      <c r="M6" s="116">
        <f>ROUND(E6*'Regionalización R14'!J6,2)</f>
        <v>802355.27</v>
      </c>
      <c r="N6" s="116">
        <f>ROUND(E6*'Regionalización R14'!K6,2)</f>
        <v>2648744.67</v>
      </c>
      <c r="O6" s="116">
        <f>ROUND(E6*'Regionalización R14'!L6,2)</f>
        <v>4234911.91</v>
      </c>
      <c r="P6" s="116">
        <f>ROUND(E6*'Regionalización R14'!M6,2)</f>
        <v>332584.44</v>
      </c>
      <c r="Q6" s="116">
        <f>ROUND(E6*'Regionalización R14'!N6,2)</f>
        <v>2446481.3199999998</v>
      </c>
      <c r="R6" s="116">
        <f>ROUND(E6*'Regionalización R14'!O6,2)</f>
        <v>2446481.3199999998</v>
      </c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>
        <f>ROUND(H6+J6+M6+P6+S6+U6+W6+Y6+AA6+AC6+AE6+AG6,2)</f>
        <v>14995941.689999999</v>
      </c>
      <c r="AJ6" s="117">
        <f>ROUND(I6+K6+N6+Q6+T6+V6+X6+Z6+AB6+AD6+AF6+AH6,2)</f>
        <v>7075369.1299999999</v>
      </c>
      <c r="AK6" s="159">
        <f>ROUND(L6+O6+R6,2)</f>
        <v>7075369.1299999999</v>
      </c>
    </row>
    <row r="7" spans="3:37">
      <c r="C7" s="116" t="s">
        <v>161</v>
      </c>
      <c r="D7" s="116">
        <v>2028457236</v>
      </c>
      <c r="E7" s="119">
        <v>0.59604726226284444</v>
      </c>
      <c r="F7" s="119"/>
      <c r="G7" s="118">
        <f>+D7*E7</f>
        <v>1209056382.1350565</v>
      </c>
      <c r="H7" s="116">
        <f>+'Regionalización R14'!E7*E7</f>
        <v>0</v>
      </c>
      <c r="I7" s="116">
        <v>0</v>
      </c>
      <c r="J7" s="116">
        <v>0</v>
      </c>
      <c r="K7" s="116">
        <v>0</v>
      </c>
      <c r="L7" s="116">
        <v>0</v>
      </c>
      <c r="M7" s="116">
        <v>0</v>
      </c>
      <c r="N7" s="116">
        <v>0</v>
      </c>
      <c r="O7" s="116">
        <v>0</v>
      </c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>
        <f t="shared" ref="AI6:AJ8" si="1">H7+J7+M7+P7+S7+U7+W7+Y7+AA7+AC7+AE7</f>
        <v>0</v>
      </c>
      <c r="AJ7" s="117">
        <f t="shared" si="1"/>
        <v>0</v>
      </c>
      <c r="AK7" s="159">
        <f t="shared" ref="AK7" si="2">L7+O7</f>
        <v>0</v>
      </c>
    </row>
    <row r="8" spans="3:37">
      <c r="C8" s="116" t="s">
        <v>109</v>
      </c>
      <c r="D8" s="116">
        <v>2090124008</v>
      </c>
      <c r="E8" s="119">
        <v>0.41231077556470824</v>
      </c>
      <c r="F8" s="119"/>
      <c r="G8" s="118">
        <f>+D8*E8</f>
        <v>861780650.76489651</v>
      </c>
      <c r="H8" s="116">
        <f>+'Regionalización R14'!E8*E8</f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>
        <f t="shared" si="1"/>
        <v>0</v>
      </c>
      <c r="AJ8" s="117">
        <f t="shared" si="1"/>
        <v>0</v>
      </c>
      <c r="AK8" s="159">
        <f>L8+O8</f>
        <v>0</v>
      </c>
    </row>
    <row r="10" spans="3:37">
      <c r="C10" s="402" t="s">
        <v>89</v>
      </c>
      <c r="D10" s="317" t="s">
        <v>158</v>
      </c>
      <c r="E10" s="117" t="s">
        <v>165</v>
      </c>
      <c r="F10" s="117"/>
      <c r="G10" s="117"/>
      <c r="H10" s="403" t="s">
        <v>23</v>
      </c>
      <c r="I10" s="404"/>
      <c r="J10" s="112"/>
      <c r="P10" s="114"/>
      <c r="Q10" s="112"/>
      <c r="R10" s="112"/>
      <c r="AI10" s="114"/>
    </row>
    <row r="11" spans="3:37">
      <c r="C11" s="402"/>
      <c r="D11" s="318"/>
      <c r="E11" s="125"/>
      <c r="F11" s="125"/>
      <c r="G11" s="125"/>
      <c r="H11" s="99" t="s">
        <v>63</v>
      </c>
      <c r="I11" s="99" t="s">
        <v>95</v>
      </c>
      <c r="J11" s="112"/>
      <c r="P11" s="114"/>
      <c r="Q11" s="112"/>
      <c r="R11" s="112"/>
      <c r="AI11" s="114"/>
    </row>
    <row r="12" spans="3:37">
      <c r="C12" s="106" t="s">
        <v>114</v>
      </c>
      <c r="D12" s="107">
        <f>+D13</f>
        <v>865872039</v>
      </c>
      <c r="E12" s="107"/>
      <c r="F12" s="107"/>
      <c r="G12" s="107"/>
      <c r="H12" s="108">
        <f>SUM(H13)</f>
        <v>34627765.813866399</v>
      </c>
      <c r="I12" s="108">
        <f>SUM(H14:H15)</f>
        <v>0</v>
      </c>
      <c r="J12" s="112"/>
      <c r="O12" s="114">
        <f>O6+0.9</f>
        <v>4234912.8100000005</v>
      </c>
      <c r="P12" s="114"/>
      <c r="Q12" s="418">
        <f>AK6-O6-L6</f>
        <v>2446481.3199999998</v>
      </c>
      <c r="R12" s="112"/>
      <c r="AI12" s="114"/>
    </row>
    <row r="13" spans="3:37">
      <c r="C13" s="104" t="s">
        <v>98</v>
      </c>
      <c r="D13" s="156">
        <v>865872039</v>
      </c>
      <c r="E13" s="119">
        <v>8.4599917871624838E-2</v>
      </c>
      <c r="F13" s="119"/>
      <c r="G13" s="119"/>
      <c r="H13" s="101">
        <f>+'Regionalización R14'!E13*'Focalización  R14'!E13</f>
        <v>34627765.813866399</v>
      </c>
      <c r="I13" s="104"/>
      <c r="J13" s="112"/>
      <c r="P13" s="114"/>
      <c r="Q13" s="112"/>
      <c r="R13" s="112"/>
      <c r="AI13" s="114"/>
    </row>
    <row r="16" spans="3:37">
      <c r="H16" s="138">
        <f>+H12+H5</f>
        <v>48488767.793866396</v>
      </c>
    </row>
  </sheetData>
  <autoFilter ref="C2:AJ8" xr:uid="{AF05565D-0CF0-4AE7-A1CF-9D40D338D3D3}"/>
  <mergeCells count="17">
    <mergeCell ref="AG3:AH3"/>
    <mergeCell ref="AI3:AK3"/>
    <mergeCell ref="W3:X3"/>
    <mergeCell ref="Y3:Z3"/>
    <mergeCell ref="AA3:AB3"/>
    <mergeCell ref="AC3:AD3"/>
    <mergeCell ref="AE3:AF3"/>
    <mergeCell ref="C10:C11"/>
    <mergeCell ref="D10:D11"/>
    <mergeCell ref="H10:I10"/>
    <mergeCell ref="U3:V3"/>
    <mergeCell ref="J3:L3"/>
    <mergeCell ref="C3:C4"/>
    <mergeCell ref="H3:I3"/>
    <mergeCell ref="S3:T3"/>
    <mergeCell ref="M3:O3"/>
    <mergeCell ref="P3:R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79C52-AA6B-409C-8E9F-4F7342F5DF09}">
  <dimension ref="A1:I2"/>
  <sheetViews>
    <sheetView workbookViewId="0">
      <selection activeCell="C11" sqref="C11"/>
    </sheetView>
  </sheetViews>
  <sheetFormatPr defaultColWidth="11.42578125" defaultRowHeight="15"/>
  <cols>
    <col min="1" max="1" width="39.28515625" customWidth="1"/>
    <col min="2" max="2" width="13.42578125" customWidth="1"/>
    <col min="5" max="5" width="14.28515625" bestFit="1" customWidth="1"/>
    <col min="6" max="6" width="74.7109375" customWidth="1"/>
    <col min="7" max="7" width="14.28515625" bestFit="1" customWidth="1"/>
  </cols>
  <sheetData>
    <row r="1" spans="1:9" ht="38.25">
      <c r="A1" s="18" t="s">
        <v>61</v>
      </c>
      <c r="B1" s="19" t="s">
        <v>166</v>
      </c>
      <c r="C1" s="19" t="s">
        <v>167</v>
      </c>
      <c r="D1" s="19" t="s">
        <v>168</v>
      </c>
      <c r="E1" s="19" t="s">
        <v>169</v>
      </c>
      <c r="F1" s="19" t="s">
        <v>170</v>
      </c>
      <c r="G1" s="19" t="s">
        <v>78</v>
      </c>
      <c r="H1" s="20" t="s">
        <v>171</v>
      </c>
    </row>
    <row r="2" spans="1:9" ht="64.5">
      <c r="A2" s="21" t="s">
        <v>51</v>
      </c>
      <c r="B2" s="22" t="s">
        <v>133</v>
      </c>
      <c r="C2" s="23" t="s">
        <v>172</v>
      </c>
      <c r="D2" s="24" t="s">
        <v>173</v>
      </c>
      <c r="E2" s="25" t="s">
        <v>174</v>
      </c>
      <c r="F2" s="26" t="s">
        <v>175</v>
      </c>
      <c r="G2" s="25">
        <v>1689800000</v>
      </c>
      <c r="H2" s="27" t="s">
        <v>176</v>
      </c>
      <c r="I2" s="28" t="s">
        <v>177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4C0A4-F683-4A98-96A6-FCF178C6DB41}">
  <dimension ref="B2:E32"/>
  <sheetViews>
    <sheetView topLeftCell="A3" workbookViewId="0">
      <selection activeCell="I16" sqref="I16"/>
    </sheetView>
  </sheetViews>
  <sheetFormatPr defaultColWidth="11.42578125" defaultRowHeight="15"/>
  <cols>
    <col min="1" max="3" width="11.42578125" style="1"/>
    <col min="4" max="4" width="17.28515625" style="1" bestFit="1" customWidth="1"/>
    <col min="5" max="5" width="17.5703125" style="1" bestFit="1" customWidth="1"/>
    <col min="6" max="16384" width="11.42578125" style="1"/>
  </cols>
  <sheetData>
    <row r="2" spans="2:5">
      <c r="B2" s="413" t="s">
        <v>178</v>
      </c>
      <c r="C2" s="5" t="s">
        <v>179</v>
      </c>
      <c r="D2" s="414" t="s">
        <v>180</v>
      </c>
      <c r="E2" s="413" t="s">
        <v>181</v>
      </c>
    </row>
    <row r="3" spans="2:5">
      <c r="B3" s="413"/>
      <c r="C3" s="5" t="s">
        <v>178</v>
      </c>
      <c r="D3" s="414"/>
      <c r="E3" s="413"/>
    </row>
    <row r="4" spans="2:5">
      <c r="B4" s="415" t="s">
        <v>96</v>
      </c>
      <c r="C4" s="415" t="s">
        <v>182</v>
      </c>
      <c r="D4" s="17" t="s">
        <v>183</v>
      </c>
      <c r="E4" s="3">
        <v>2172515049</v>
      </c>
    </row>
    <row r="5" spans="2:5">
      <c r="B5" s="415"/>
      <c r="C5" s="415"/>
      <c r="D5" s="17" t="s">
        <v>184</v>
      </c>
      <c r="E5" s="3">
        <v>562302440</v>
      </c>
    </row>
    <row r="6" spans="2:5">
      <c r="B6" s="415"/>
      <c r="C6" s="415"/>
      <c r="D6" s="17" t="s">
        <v>185</v>
      </c>
      <c r="E6" s="3">
        <v>99857078</v>
      </c>
    </row>
    <row r="7" spans="2:5">
      <c r="B7" s="415"/>
      <c r="C7" s="415"/>
      <c r="D7" s="17" t="s">
        <v>186</v>
      </c>
      <c r="E7" s="3">
        <v>344893626</v>
      </c>
    </row>
    <row r="8" spans="2:5">
      <c r="B8" s="415"/>
      <c r="C8" s="415"/>
      <c r="D8" s="17" t="s">
        <v>187</v>
      </c>
      <c r="E8" s="3">
        <v>99857078</v>
      </c>
    </row>
    <row r="9" spans="2:5">
      <c r="B9" s="415"/>
      <c r="C9" s="415"/>
      <c r="D9" s="17" t="s">
        <v>188</v>
      </c>
      <c r="E9" s="3">
        <v>1032502980</v>
      </c>
    </row>
    <row r="10" spans="2:5">
      <c r="B10" s="415"/>
      <c r="C10" s="415"/>
      <c r="D10" s="17" t="s">
        <v>189</v>
      </c>
      <c r="E10" s="3">
        <v>99857078</v>
      </c>
    </row>
    <row r="11" spans="2:5">
      <c r="B11" s="415"/>
      <c r="C11" s="415"/>
      <c r="D11" s="17" t="s">
        <v>190</v>
      </c>
      <c r="E11" s="3">
        <v>330980951</v>
      </c>
    </row>
    <row r="12" spans="2:5" ht="15" customHeight="1">
      <c r="B12" s="415"/>
      <c r="C12" s="415"/>
      <c r="D12" s="17" t="s">
        <v>191</v>
      </c>
      <c r="E12" s="3">
        <v>1271015788</v>
      </c>
    </row>
    <row r="13" spans="2:5">
      <c r="B13" s="415"/>
      <c r="C13" s="415"/>
      <c r="D13" s="416" t="s">
        <v>192</v>
      </c>
      <c r="E13" s="417">
        <v>99857078</v>
      </c>
    </row>
    <row r="14" spans="2:5">
      <c r="B14" s="415"/>
      <c r="C14" s="415"/>
      <c r="D14" s="416"/>
      <c r="E14" s="417"/>
    </row>
    <row r="15" spans="2:5">
      <c r="B15" s="415"/>
      <c r="C15" s="415"/>
      <c r="D15" s="17" t="s">
        <v>193</v>
      </c>
      <c r="E15" s="3">
        <v>99857078</v>
      </c>
    </row>
    <row r="16" spans="2:5">
      <c r="B16" s="415"/>
      <c r="C16" s="415"/>
      <c r="D16" s="17" t="s">
        <v>194</v>
      </c>
      <c r="E16" s="3">
        <v>1047735552</v>
      </c>
    </row>
    <row r="17" spans="2:5">
      <c r="B17" s="415"/>
      <c r="C17" s="415"/>
      <c r="D17" s="17" t="s">
        <v>195</v>
      </c>
      <c r="E17" s="3">
        <v>1394219452</v>
      </c>
    </row>
    <row r="18" spans="2:5" ht="21" customHeight="1">
      <c r="B18" s="415"/>
      <c r="C18" s="415"/>
      <c r="D18" s="17" t="s">
        <v>196</v>
      </c>
      <c r="E18" s="4">
        <v>986350559</v>
      </c>
    </row>
    <row r="19" spans="2:5">
      <c r="B19" s="415"/>
      <c r="C19" s="415"/>
      <c r="D19" s="17" t="s">
        <v>197</v>
      </c>
      <c r="E19" s="3">
        <v>99857078</v>
      </c>
    </row>
    <row r="20" spans="2:5">
      <c r="B20" s="415"/>
      <c r="C20" s="415"/>
      <c r="D20" s="2" t="s">
        <v>198</v>
      </c>
      <c r="E20" s="3">
        <v>473720005</v>
      </c>
    </row>
    <row r="21" spans="2:5">
      <c r="B21" s="415"/>
      <c r="C21" s="415"/>
      <c r="D21" s="17" t="s">
        <v>199</v>
      </c>
      <c r="E21" s="3">
        <v>99857077</v>
      </c>
    </row>
    <row r="22" spans="2:5">
      <c r="B22" s="415"/>
      <c r="C22" s="415"/>
      <c r="D22" s="17" t="s">
        <v>200</v>
      </c>
      <c r="E22" s="3">
        <v>99857077</v>
      </c>
    </row>
    <row r="23" spans="2:5">
      <c r="B23" s="415"/>
      <c r="C23" s="415"/>
      <c r="D23" s="17" t="s">
        <v>201</v>
      </c>
      <c r="E23" s="3">
        <v>99857077</v>
      </c>
    </row>
    <row r="24" spans="2:5">
      <c r="B24" s="415"/>
      <c r="C24" s="415"/>
      <c r="D24" s="17" t="s">
        <v>202</v>
      </c>
      <c r="E24" s="3">
        <v>99857077</v>
      </c>
    </row>
    <row r="25" spans="2:5">
      <c r="B25" s="415"/>
      <c r="C25" s="415"/>
      <c r="D25" s="17" t="s">
        <v>203</v>
      </c>
      <c r="E25" s="3">
        <v>99857077</v>
      </c>
    </row>
    <row r="26" spans="2:5">
      <c r="B26" s="415"/>
      <c r="C26" s="415"/>
      <c r="D26" s="17" t="s">
        <v>204</v>
      </c>
      <c r="E26" s="3">
        <v>99857077</v>
      </c>
    </row>
    <row r="27" spans="2:5">
      <c r="B27" s="415"/>
      <c r="C27" s="415"/>
      <c r="D27" s="5" t="s">
        <v>52</v>
      </c>
      <c r="E27" s="6">
        <f>SUM(E4:E26)</f>
        <v>10814521332</v>
      </c>
    </row>
    <row r="29" spans="2:5" ht="15.75" thickBot="1"/>
    <row r="30" spans="2:5" ht="36.75" thickBot="1">
      <c r="B30" s="7" t="s">
        <v>178</v>
      </c>
      <c r="C30" s="8" t="s">
        <v>205</v>
      </c>
      <c r="D30" s="8" t="s">
        <v>180</v>
      </c>
      <c r="E30" s="8" t="s">
        <v>181</v>
      </c>
    </row>
    <row r="31" spans="2:5" ht="60">
      <c r="B31" s="9" t="s">
        <v>114</v>
      </c>
      <c r="C31" s="10" t="s">
        <v>206</v>
      </c>
      <c r="D31" s="11" t="s">
        <v>207</v>
      </c>
      <c r="E31" s="12">
        <v>1185478668</v>
      </c>
    </row>
    <row r="32" spans="2:5" ht="15.75" thickBot="1">
      <c r="B32" s="13"/>
      <c r="C32" s="14"/>
      <c r="D32" s="15" t="s">
        <v>52</v>
      </c>
      <c r="E32" s="16">
        <v>1185478668</v>
      </c>
    </row>
  </sheetData>
  <mergeCells count="7">
    <mergeCell ref="B2:B3"/>
    <mergeCell ref="D2:D3"/>
    <mergeCell ref="E2:E3"/>
    <mergeCell ref="B4:B27"/>
    <mergeCell ref="C4:C27"/>
    <mergeCell ref="D13:D14"/>
    <mergeCell ref="E13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9A7F2BB0D7B64BBFF9E27F82363D87" ma:contentTypeVersion="13" ma:contentTypeDescription="Crear nuevo documento." ma:contentTypeScope="" ma:versionID="632fe7c221e297948553f67a5e5ba559">
  <xsd:schema xmlns:xsd="http://www.w3.org/2001/XMLSchema" xmlns:xs="http://www.w3.org/2001/XMLSchema" xmlns:p="http://schemas.microsoft.com/office/2006/metadata/properties" xmlns:ns3="600d78a1-02b1-45ec-afb1-f353821a4e02" xmlns:ns4="38c180fc-71c8-4ef7-9659-27bf9972c407" targetNamespace="http://schemas.microsoft.com/office/2006/metadata/properties" ma:root="true" ma:fieldsID="a6347643f81136bd1a20679755f8b857" ns3:_="" ns4:_="">
    <xsd:import namespace="600d78a1-02b1-45ec-afb1-f353821a4e02"/>
    <xsd:import namespace="38c180fc-71c8-4ef7-9659-27bf9972c40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d78a1-02b1-45ec-afb1-f353821a4e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c180fc-71c8-4ef7-9659-27bf9972c4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607BA6-8E03-433B-8340-81BF0672897B}"/>
</file>

<file path=customXml/itemProps2.xml><?xml version="1.0" encoding="utf-8"?>
<ds:datastoreItem xmlns:ds="http://schemas.openxmlformats.org/officeDocument/2006/customXml" ds:itemID="{CE0701F9-E61D-45B9-A32E-08A426DE8D22}"/>
</file>

<file path=customXml/itemProps3.xml><?xml version="1.0" encoding="utf-8"?>
<ds:datastoreItem xmlns:ds="http://schemas.openxmlformats.org/officeDocument/2006/customXml" ds:itemID="{D261BDC8-937D-43A9-B4D9-A93EA7197A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PC_OPORTO</dc:creator>
  <cp:keywords/>
  <dc:description/>
  <cp:lastModifiedBy>Carolina Briceño Cardenas</cp:lastModifiedBy>
  <cp:revision/>
  <dcterms:created xsi:type="dcterms:W3CDTF">2020-02-08T01:05:36Z</dcterms:created>
  <dcterms:modified xsi:type="dcterms:W3CDTF">2026-05-07T22:01:27Z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0x010100759A7F2BB0D7B64BBFF9E27F82363D87</vt:lpwstr>
  </property>
  <property fmtid="{D5CDD505-2E9C-101B-9397-08002B2CF9AE}" pid="3" name="MSIP_Label_821ec8a6-bbee-4b40-bdc1-9f8ab4bf789f_Enabled">
    <vt:lpwstr>true</vt:lpwstr>
  </property>
  <property fmtid="{D5CDD505-2E9C-101B-9397-08002B2CF9AE}" pid="4" name="MSIP_Label_821ec8a6-bbee-4b40-bdc1-9f8ab4bf789f_SetDate">
    <vt:lpwstr>2026-01-28T20:11:28Z</vt:lpwstr>
  </property>
  <property fmtid="{D5CDD505-2E9C-101B-9397-08002B2CF9AE}" pid="5" name="MSIP_Label_821ec8a6-bbee-4b40-bdc1-9f8ab4bf789f_Method">
    <vt:lpwstr>Standard</vt:lpwstr>
  </property>
  <property fmtid="{D5CDD505-2E9C-101B-9397-08002B2CF9AE}" pid="6" name="MSIP_Label_821ec8a6-bbee-4b40-bdc1-9f8ab4bf789f_Name">
    <vt:lpwstr>Verde - Público</vt:lpwstr>
  </property>
  <property fmtid="{D5CDD505-2E9C-101B-9397-08002B2CF9AE}" pid="7" name="MSIP_Label_821ec8a6-bbee-4b40-bdc1-9f8ab4bf789f_SiteId">
    <vt:lpwstr>9b1ecfaa-c675-42ee-b297-0eaeb51bcc4c</vt:lpwstr>
  </property>
  <property fmtid="{D5CDD505-2E9C-101B-9397-08002B2CF9AE}" pid="8" name="MSIP_Label_821ec8a6-bbee-4b40-bdc1-9f8ab4bf789f_ActionId">
    <vt:lpwstr>50fe419a-4463-48a0-b4b8-c73bbf2d736b</vt:lpwstr>
  </property>
  <property fmtid="{D5CDD505-2E9C-101B-9397-08002B2CF9AE}" pid="9" name="MSIP_Label_821ec8a6-bbee-4b40-bdc1-9f8ab4bf789f_ContentBits">
    <vt:lpwstr>0</vt:lpwstr>
  </property>
  <property fmtid="{D5CDD505-2E9C-101B-9397-08002B2CF9AE}" pid="10" name="MSIP_Label_821ec8a6-bbee-4b40-bdc1-9f8ab4bf789f_Tag">
    <vt:lpwstr>10, 3, 0, 1</vt:lpwstr>
  </property>
</Properties>
</file>